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 tabRatio="446" firstSheet="4" activeTab="5"/>
  </bookViews>
  <sheets>
    <sheet name="المجيدى 30 1 2010" sheetId="12" r:id="rId1"/>
    <sheet name="المجيدى  28  02  2010 " sheetId="13" r:id="rId2"/>
    <sheet name="المجيدى  31  03  2010  " sheetId="14" r:id="rId3"/>
    <sheet name="المجيدى  30  4  2010  " sheetId="15" r:id="rId4"/>
    <sheet name="المجيدى  31  5  2010  " sheetId="16" r:id="rId5"/>
    <sheet name="المجيدى  30  6  2010  " sheetId="17" r:id="rId6"/>
  </sheets>
  <definedNames>
    <definedName name="_xlnm._FilterDatabase" localSheetId="1" hidden="1">'المجيدى  28  02  2010 '!$B$1:$V$70</definedName>
    <definedName name="_xlnm._FilterDatabase" localSheetId="3" hidden="1">'المجيدى  30  4  2010  '!$B$1:$V$87</definedName>
    <definedName name="_xlnm._FilterDatabase" localSheetId="5" hidden="1">'المجيدى  30  6  2010  '!$B$1:$V$87</definedName>
    <definedName name="_xlnm._FilterDatabase" localSheetId="2" hidden="1">'المجيدى  31  03  2010  '!$B$1:$V$69</definedName>
    <definedName name="_xlnm._FilterDatabase" localSheetId="4" hidden="1">'المجيدى  31  5  2010  '!$B$1:$V$87</definedName>
    <definedName name="_xlnm._FilterDatabase" localSheetId="0" hidden="1">'المجيدى 30 1 2010'!$B$1:$U$57</definedName>
  </definedNames>
  <calcPr calcId="124519"/>
</workbook>
</file>

<file path=xl/calcChain.xml><?xml version="1.0" encoding="utf-8"?>
<calcChain xmlns="http://schemas.openxmlformats.org/spreadsheetml/2006/main">
  <c r="W87" i="17"/>
  <c r="V87"/>
  <c r="U87"/>
  <c r="T87"/>
  <c r="S87"/>
  <c r="R87"/>
  <c r="Q87"/>
  <c r="P87"/>
  <c r="O87"/>
  <c r="N87"/>
  <c r="M87"/>
  <c r="L87"/>
  <c r="K87"/>
  <c r="J87"/>
  <c r="I87"/>
  <c r="H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W87" i="16"/>
  <c r="V87"/>
  <c r="U87"/>
  <c r="T87"/>
  <c r="S87"/>
  <c r="R87"/>
  <c r="Q87"/>
  <c r="P87"/>
  <c r="O87"/>
  <c r="N87"/>
  <c r="M87"/>
  <c r="L87"/>
  <c r="K87"/>
  <c r="J87"/>
  <c r="I87"/>
  <c r="H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7"/>
  <c r="G29"/>
  <c r="G26"/>
  <c r="G27"/>
  <c r="G28"/>
  <c r="G6"/>
  <c r="G25"/>
  <c r="G24"/>
  <c r="G23"/>
  <c r="G22"/>
  <c r="G21"/>
  <c r="G20"/>
  <c r="G19"/>
  <c r="G15"/>
  <c r="G18"/>
  <c r="G16"/>
  <c r="G17"/>
  <c r="G14"/>
  <c r="G13"/>
  <c r="G12"/>
  <c r="G11"/>
  <c r="G5"/>
  <c r="G10"/>
  <c r="G9"/>
  <c r="G8"/>
  <c r="G4"/>
  <c r="G3"/>
  <c r="G2"/>
  <c r="G76" i="15"/>
  <c r="G77"/>
  <c r="G78"/>
  <c r="G79"/>
  <c r="G80"/>
  <c r="G81"/>
  <c r="G82"/>
  <c r="G83"/>
  <c r="G84"/>
  <c r="G85"/>
  <c r="G86"/>
  <c r="G87" i="17" l="1"/>
  <c r="G87" i="16"/>
  <c r="G70" i="15"/>
  <c r="G69"/>
  <c r="G71"/>
  <c r="G72"/>
  <c r="G73"/>
  <c r="G74"/>
  <c r="G75"/>
  <c r="G68"/>
  <c r="W87"/>
  <c r="V87"/>
  <c r="U87"/>
  <c r="T87"/>
  <c r="S87"/>
  <c r="R87"/>
  <c r="Q87"/>
  <c r="P87"/>
  <c r="O87"/>
  <c r="N87"/>
  <c r="M87"/>
  <c r="L87"/>
  <c r="K87"/>
  <c r="J87"/>
  <c r="I87"/>
  <c r="H87"/>
  <c r="G63"/>
  <c r="G67"/>
  <c r="G66"/>
  <c r="G59"/>
  <c r="G65"/>
  <c r="G62"/>
  <c r="G58"/>
  <c r="G61"/>
  <c r="G64"/>
  <c r="G56"/>
  <c r="G57"/>
  <c r="G60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G68" i="13"/>
  <c r="W69" i="14"/>
  <c r="V69"/>
  <c r="U69"/>
  <c r="T69"/>
  <c r="S69"/>
  <c r="R69"/>
  <c r="Q69"/>
  <c r="P69"/>
  <c r="O69"/>
  <c r="N69"/>
  <c r="M69"/>
  <c r="L69"/>
  <c r="K69"/>
  <c r="J69"/>
  <c r="I69"/>
  <c r="H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8"/>
  <c r="G27"/>
  <c r="G29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G55" i="13"/>
  <c r="G56"/>
  <c r="G57"/>
  <c r="G58"/>
  <c r="G59"/>
  <c r="G60"/>
  <c r="G61"/>
  <c r="G62"/>
  <c r="G64"/>
  <c r="G63"/>
  <c r="G65"/>
  <c r="G66"/>
  <c r="G67"/>
  <c r="I70"/>
  <c r="G11"/>
  <c r="G2"/>
  <c r="G87" i="15" l="1"/>
  <c r="G69" i="14"/>
  <c r="G3" i="13"/>
  <c r="G4"/>
  <c r="W70"/>
  <c r="V70"/>
  <c r="U70"/>
  <c r="T70"/>
  <c r="S70"/>
  <c r="R70"/>
  <c r="Q70"/>
  <c r="P70"/>
  <c r="O70"/>
  <c r="N70"/>
  <c r="M70"/>
  <c r="L70"/>
  <c r="K70"/>
  <c r="J70"/>
  <c r="H70"/>
  <c r="G69"/>
  <c r="G54"/>
  <c r="G52"/>
  <c r="G53"/>
  <c r="G51"/>
  <c r="G50"/>
  <c r="G49"/>
  <c r="G48"/>
  <c r="G47"/>
  <c r="G46"/>
  <c r="G45"/>
  <c r="G44"/>
  <c r="G43"/>
  <c r="G42"/>
  <c r="G41"/>
  <c r="G40"/>
  <c r="G39"/>
  <c r="G36"/>
  <c r="G38"/>
  <c r="G37"/>
  <c r="G35"/>
  <c r="G34"/>
  <c r="G33"/>
  <c r="G32"/>
  <c r="G30"/>
  <c r="G31"/>
  <c r="G27"/>
  <c r="G29"/>
  <c r="G28"/>
  <c r="G26"/>
  <c r="G25"/>
  <c r="G24"/>
  <c r="G23"/>
  <c r="G22"/>
  <c r="G21"/>
  <c r="G20"/>
  <c r="G19"/>
  <c r="G18"/>
  <c r="G17"/>
  <c r="G16"/>
  <c r="G15"/>
  <c r="G14"/>
  <c r="G13"/>
  <c r="G12"/>
  <c r="G10"/>
  <c r="G9"/>
  <c r="G8"/>
  <c r="G7"/>
  <c r="G6"/>
  <c r="G5"/>
  <c r="H57" i="12"/>
  <c r="G47"/>
  <c r="G46"/>
  <c r="G49"/>
  <c r="G48"/>
  <c r="G50"/>
  <c r="G52"/>
  <c r="G53"/>
  <c r="G51"/>
  <c r="G54"/>
  <c r="G55"/>
  <c r="G43"/>
  <c r="G44"/>
  <c r="G45"/>
  <c r="G38"/>
  <c r="G40"/>
  <c r="G41"/>
  <c r="G42"/>
  <c r="G36"/>
  <c r="G37"/>
  <c r="G39"/>
  <c r="G33"/>
  <c r="G34"/>
  <c r="G35"/>
  <c r="G56"/>
  <c r="G28"/>
  <c r="G30"/>
  <c r="G31"/>
  <c r="G32"/>
  <c r="V57"/>
  <c r="U57"/>
  <c r="T57"/>
  <c r="S57"/>
  <c r="R57"/>
  <c r="Q57"/>
  <c r="P57"/>
  <c r="O57"/>
  <c r="N57"/>
  <c r="M57"/>
  <c r="L57"/>
  <c r="K57"/>
  <c r="J57"/>
  <c r="I57"/>
  <c r="G29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6"/>
  <c r="G7"/>
  <c r="G5"/>
  <c r="G2"/>
  <c r="G70" i="14" l="1"/>
  <c r="G70" i="13"/>
  <c r="G57" i="12"/>
  <c r="G71" i="13" l="1"/>
</calcChain>
</file>

<file path=xl/comments1.xml><?xml version="1.0" encoding="utf-8"?>
<comments xmlns="http://schemas.openxmlformats.org/spreadsheetml/2006/main">
  <authors>
    <author>الكاتب</author>
  </authors>
  <commentList>
    <comment ref="G14" authorId="0">
      <text>
        <r>
          <rPr>
            <b/>
            <sz val="8"/>
            <color indexed="81"/>
            <rFont val="Tahoma"/>
            <charset val="178"/>
          </rPr>
          <t>الكاتب:</t>
        </r>
        <r>
          <rPr>
            <sz val="8"/>
            <color indexed="81"/>
            <rFont val="Tahoma"/>
            <charset val="178"/>
          </rPr>
          <t xml:space="preserve">
يوجد 400 ريال تخص شهر ابريل
</t>
        </r>
      </text>
    </comment>
  </commentList>
</comments>
</file>

<file path=xl/sharedStrings.xml><?xml version="1.0" encoding="utf-8"?>
<sst xmlns="http://schemas.openxmlformats.org/spreadsheetml/2006/main" count="264" uniqueCount="24">
  <si>
    <t>التاريخ</t>
  </si>
  <si>
    <t>رقم الغرفة</t>
  </si>
  <si>
    <t>موظف الاستقبال</t>
  </si>
  <si>
    <t>سند القبض</t>
  </si>
  <si>
    <t>رقم البطاقة</t>
  </si>
  <si>
    <t>ابو محمد</t>
  </si>
  <si>
    <t>البنك</t>
  </si>
  <si>
    <t>ثابت</t>
  </si>
  <si>
    <t>void</t>
  </si>
  <si>
    <t>رصيد أول المدة</t>
  </si>
  <si>
    <t>ايداع البنك أو محمد</t>
  </si>
  <si>
    <t>حجز</t>
  </si>
  <si>
    <t>رصيد أول المدة 2010/3/1</t>
  </si>
  <si>
    <t>رجب</t>
  </si>
  <si>
    <t>Cancl</t>
  </si>
  <si>
    <t>رصيد أول المدة 2010/4/1</t>
  </si>
  <si>
    <t>حجز الى يوم 9</t>
  </si>
  <si>
    <t>412-408</t>
  </si>
  <si>
    <t>402-403-404</t>
  </si>
  <si>
    <t>367-368</t>
  </si>
  <si>
    <t>رصيد أول المدة 2010/5/1</t>
  </si>
  <si>
    <t>عبد العظيم</t>
  </si>
  <si>
    <t>cancl</t>
  </si>
  <si>
    <t>رصيد أول المدة 2010/6/1</t>
  </si>
</sst>
</file>

<file path=xl/styles.xml><?xml version="1.0" encoding="utf-8"?>
<styleSheet xmlns="http://schemas.openxmlformats.org/spreadsheetml/2006/main">
  <numFmts count="4">
    <numFmt numFmtId="6" formatCode="&quot;ر.س.‏&quot;\ #,##0_-;[Red]&quot;ر.س.‏&quot;\ #,##0\-"/>
    <numFmt numFmtId="164" formatCode="[$-1010000]yyyy/mm/dd;@"/>
    <numFmt numFmtId="165" formatCode="[$-F800]dddd\,\ mmmm\ dd\,\ yyyy"/>
    <numFmt numFmtId="166" formatCode="0_ ;[Red]\-0\ "/>
  </numFmts>
  <fonts count="9">
    <font>
      <sz val="11"/>
      <color theme="1"/>
      <name val="Arial"/>
      <family val="2"/>
      <charset val="178"/>
      <scheme val="minor"/>
    </font>
    <font>
      <b/>
      <sz val="11"/>
      <color theme="1"/>
      <name val="Arabic Transparent"/>
      <charset val="178"/>
    </font>
    <font>
      <b/>
      <sz val="11"/>
      <name val="Arabic Transparent"/>
      <charset val="178"/>
    </font>
    <font>
      <b/>
      <sz val="11"/>
      <color rgb="FFFF0000"/>
      <name val="Arabic Transparent"/>
      <charset val="178"/>
    </font>
    <font>
      <b/>
      <sz val="14"/>
      <color theme="0"/>
      <name val="Arabic Transparent"/>
      <charset val="178"/>
    </font>
    <font>
      <b/>
      <sz val="14"/>
      <color theme="1"/>
      <name val="Arabic Transparent"/>
      <charset val="178"/>
    </font>
    <font>
      <b/>
      <sz val="11"/>
      <color theme="0"/>
      <name val="Arabic Transparent"/>
      <charset val="178"/>
    </font>
    <font>
      <sz val="8"/>
      <color indexed="81"/>
      <name val="Tahoma"/>
      <charset val="178"/>
    </font>
    <font>
      <b/>
      <sz val="8"/>
      <color indexed="81"/>
      <name val="Tahoma"/>
      <charset val="178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6" fontId="1" fillId="0" borderId="5" xfId="0" applyNumberFormat="1" applyFont="1" applyFill="1" applyBorder="1" applyAlignment="1">
      <alignment horizontal="center" vertical="center"/>
    </xf>
    <xf numFmtId="6" fontId="1" fillId="3" borderId="5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6" fontId="1" fillId="4" borderId="5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4" fontId="1" fillId="4" borderId="9" xfId="0" applyNumberFormat="1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6" fontId="1" fillId="4" borderId="4" xfId="0" applyNumberFormat="1" applyFont="1" applyFill="1" applyBorder="1" applyAlignment="1">
      <alignment horizontal="center" vertical="center"/>
    </xf>
    <xf numFmtId="6" fontId="1" fillId="5" borderId="5" xfId="0" applyNumberFormat="1" applyFont="1" applyFill="1" applyBorder="1" applyAlignment="1">
      <alignment horizontal="center" vertical="center"/>
    </xf>
    <xf numFmtId="6" fontId="1" fillId="2" borderId="17" xfId="0" applyNumberFormat="1" applyFont="1" applyFill="1" applyBorder="1" applyAlignment="1">
      <alignment horizontal="center" vertical="center"/>
    </xf>
    <xf numFmtId="6" fontId="1" fillId="2" borderId="18" xfId="0" applyNumberFormat="1" applyFont="1" applyFill="1" applyBorder="1" applyAlignment="1">
      <alignment horizontal="center" vertical="center"/>
    </xf>
    <xf numFmtId="6" fontId="1" fillId="2" borderId="19" xfId="0" applyNumberFormat="1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6" fontId="2" fillId="6" borderId="5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164" fontId="2" fillId="7" borderId="9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6" fontId="1" fillId="8" borderId="5" xfId="0" applyNumberFormat="1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6" fontId="1" fillId="9" borderId="5" xfId="0" applyNumberFormat="1" applyFont="1" applyFill="1" applyBorder="1" applyAlignment="1">
      <alignment horizontal="center" vertical="center"/>
    </xf>
    <xf numFmtId="164" fontId="4" fillId="11" borderId="10" xfId="0" applyNumberFormat="1" applyFont="1" applyFill="1" applyBorder="1" applyAlignment="1">
      <alignment horizontal="center" vertical="center"/>
    </xf>
    <xf numFmtId="0" fontId="4" fillId="11" borderId="6" xfId="0" applyFont="1" applyFill="1" applyBorder="1" applyAlignment="1">
      <alignment horizontal="center" vertical="center"/>
    </xf>
    <xf numFmtId="0" fontId="4" fillId="11" borderId="7" xfId="0" applyFont="1" applyFill="1" applyBorder="1" applyAlignment="1">
      <alignment horizontal="center" vertical="center"/>
    </xf>
    <xf numFmtId="6" fontId="4" fillId="11" borderId="5" xfId="0" applyNumberFormat="1" applyFont="1" applyFill="1" applyBorder="1" applyAlignment="1">
      <alignment horizontal="center" vertical="center"/>
    </xf>
    <xf numFmtId="6" fontId="5" fillId="10" borderId="5" xfId="0" applyNumberFormat="1" applyFont="1" applyFill="1" applyBorder="1" applyAlignment="1">
      <alignment horizontal="center" vertical="center"/>
    </xf>
    <xf numFmtId="6" fontId="1" fillId="0" borderId="0" xfId="0" applyNumberFormat="1" applyFont="1" applyAlignment="1">
      <alignment horizontal="center" vertical="center"/>
    </xf>
    <xf numFmtId="0" fontId="4" fillId="11" borderId="9" xfId="0" applyFont="1" applyFill="1" applyBorder="1" applyAlignment="1">
      <alignment horizontal="right" vertical="center"/>
    </xf>
    <xf numFmtId="0" fontId="1" fillId="0" borderId="9" xfId="0" applyFont="1" applyFill="1" applyBorder="1" applyAlignment="1">
      <alignment horizontal="right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6" fontId="2" fillId="8" borderId="5" xfId="0" applyNumberFormat="1" applyFont="1" applyFill="1" applyBorder="1" applyAlignment="1">
      <alignment horizontal="center" vertical="center"/>
    </xf>
    <xf numFmtId="6" fontId="1" fillId="2" borderId="5" xfId="0" applyNumberFormat="1" applyFont="1" applyFill="1" applyBorder="1" applyAlignment="1">
      <alignment horizontal="center" vertical="center"/>
    </xf>
    <xf numFmtId="165" fontId="1" fillId="2" borderId="14" xfId="0" applyNumberFormat="1" applyFont="1" applyFill="1" applyBorder="1" applyAlignment="1">
      <alignment horizontal="center" vertical="center"/>
    </xf>
    <xf numFmtId="165" fontId="1" fillId="2" borderId="15" xfId="0" applyNumberFormat="1" applyFont="1" applyFill="1" applyBorder="1" applyAlignment="1">
      <alignment horizontal="center" vertical="center"/>
    </xf>
    <xf numFmtId="165" fontId="1" fillId="2" borderId="16" xfId="0" applyNumberFormat="1" applyFont="1" applyFill="1" applyBorder="1" applyAlignment="1">
      <alignment horizontal="center" vertical="center"/>
    </xf>
    <xf numFmtId="0" fontId="6" fillId="11" borderId="10" xfId="0" applyFont="1" applyFill="1" applyBorder="1" applyAlignment="1">
      <alignment horizontal="center" vertical="center"/>
    </xf>
    <xf numFmtId="0" fontId="6" fillId="11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  <color rgb="FFFCD2D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8"/>
  <sheetViews>
    <sheetView showGridLines="0" rightToLeft="1" workbookViewId="0">
      <pane xSplit="7" ySplit="1" topLeftCell="H41" activePane="bottomRight" state="frozen"/>
      <selection pane="topRight" activeCell="H1" sqref="H1"/>
      <selection pane="bottomLeft" activeCell="A2" sqref="A2"/>
      <selection pane="bottomRight" activeCell="G59" sqref="G59"/>
    </sheetView>
  </sheetViews>
  <sheetFormatPr defaultRowHeight="15.75"/>
  <cols>
    <col min="1" max="1" width="1.875" style="1" customWidth="1"/>
    <col min="2" max="2" width="10.125" style="1" bestFit="1" customWidth="1"/>
    <col min="3" max="3" width="7.625" style="1" customWidth="1"/>
    <col min="4" max="4" width="9.625" style="1" customWidth="1"/>
    <col min="5" max="5" width="8.5" style="4" bestFit="1" customWidth="1"/>
    <col min="6" max="6" width="8.125" style="1" bestFit="1" customWidth="1" collapsed="1"/>
    <col min="7" max="7" width="11.75" style="1" bestFit="1" customWidth="1"/>
    <col min="8" max="16" width="10.75" style="1" bestFit="1" customWidth="1"/>
    <col min="17" max="17" width="12.375" style="1" customWidth="1"/>
    <col min="18" max="18" width="11.375" style="1" customWidth="1"/>
    <col min="19" max="19" width="10.75" style="1" bestFit="1" customWidth="1"/>
    <col min="20" max="20" width="11.375" style="1" customWidth="1"/>
    <col min="21" max="22" width="10.75" style="1" bestFit="1" customWidth="1"/>
    <col min="23" max="16384" width="9" style="1"/>
  </cols>
  <sheetData>
    <row r="1" spans="1:22" ht="42" customHeight="1" thickTop="1">
      <c r="B1" s="9" t="s">
        <v>0</v>
      </c>
      <c r="C1" s="10" t="s">
        <v>2</v>
      </c>
      <c r="D1" s="10" t="s">
        <v>4</v>
      </c>
      <c r="E1" s="10" t="s">
        <v>1</v>
      </c>
      <c r="F1" s="11" t="s">
        <v>3</v>
      </c>
      <c r="G1" s="11" t="s">
        <v>3</v>
      </c>
      <c r="H1" s="12">
        <v>401</v>
      </c>
      <c r="I1" s="13">
        <v>402</v>
      </c>
      <c r="J1" s="13">
        <v>403</v>
      </c>
      <c r="K1" s="13">
        <v>404</v>
      </c>
      <c r="L1" s="13">
        <v>405</v>
      </c>
      <c r="M1" s="13">
        <v>406</v>
      </c>
      <c r="N1" s="13">
        <v>407</v>
      </c>
      <c r="O1" s="13">
        <v>408</v>
      </c>
      <c r="P1" s="13">
        <v>409</v>
      </c>
      <c r="Q1" s="13">
        <v>410</v>
      </c>
      <c r="R1" s="13">
        <v>411</v>
      </c>
      <c r="S1" s="13">
        <v>412</v>
      </c>
      <c r="T1" s="13">
        <v>413</v>
      </c>
      <c r="U1" s="13">
        <v>414</v>
      </c>
      <c r="V1" s="14" t="s">
        <v>6</v>
      </c>
    </row>
    <row r="2" spans="1:22" s="4" customFormat="1">
      <c r="A2" s="1"/>
      <c r="B2" s="15">
        <v>39816</v>
      </c>
      <c r="C2" s="2" t="s">
        <v>7</v>
      </c>
      <c r="D2" s="2">
        <v>251</v>
      </c>
      <c r="E2" s="2">
        <v>401</v>
      </c>
      <c r="F2" s="3">
        <v>654</v>
      </c>
      <c r="G2" s="6">
        <f>SUM(H2:V2)</f>
        <v>80</v>
      </c>
      <c r="H2" s="34">
        <v>80</v>
      </c>
      <c r="I2" s="7"/>
      <c r="J2" s="7"/>
      <c r="K2" s="7"/>
      <c r="L2" s="7"/>
      <c r="M2" s="7"/>
      <c r="N2" s="7"/>
      <c r="O2" s="7"/>
      <c r="P2" s="7"/>
      <c r="Q2" s="5"/>
      <c r="R2" s="7"/>
      <c r="S2" s="7"/>
      <c r="T2" s="7"/>
      <c r="U2" s="7"/>
      <c r="V2" s="16"/>
    </row>
    <row r="3" spans="1:22" s="4" customFormat="1">
      <c r="A3" s="1"/>
      <c r="B3" s="32">
        <v>40176</v>
      </c>
      <c r="C3" s="27" t="s">
        <v>7</v>
      </c>
      <c r="D3" s="27">
        <v>738</v>
      </c>
      <c r="E3" s="27">
        <v>411</v>
      </c>
      <c r="F3" s="28">
        <v>655</v>
      </c>
      <c r="G3" s="29"/>
      <c r="H3" s="29"/>
      <c r="I3" s="30"/>
      <c r="J3" s="30"/>
      <c r="K3" s="30"/>
      <c r="L3" s="30"/>
      <c r="M3" s="30"/>
      <c r="N3" s="30"/>
      <c r="O3" s="30"/>
      <c r="P3" s="30"/>
      <c r="Q3" s="29"/>
      <c r="R3" s="30"/>
      <c r="S3" s="30"/>
      <c r="T3" s="30"/>
      <c r="U3" s="30"/>
      <c r="V3" s="31"/>
    </row>
    <row r="4" spans="1:22" s="4" customFormat="1">
      <c r="A4" s="1"/>
      <c r="B4" s="32">
        <v>40177</v>
      </c>
      <c r="C4" s="27" t="s">
        <v>7</v>
      </c>
      <c r="D4" s="27">
        <v>740</v>
      </c>
      <c r="E4" s="27">
        <v>409</v>
      </c>
      <c r="F4" s="28">
        <v>656</v>
      </c>
      <c r="G4" s="29"/>
      <c r="H4" s="29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29"/>
      <c r="V4" s="31"/>
    </row>
    <row r="5" spans="1:22" s="4" customFormat="1">
      <c r="A5" s="1"/>
      <c r="B5" s="15">
        <v>40182</v>
      </c>
      <c r="C5" s="2" t="s">
        <v>7</v>
      </c>
      <c r="D5" s="2">
        <v>252</v>
      </c>
      <c r="E5" s="2">
        <v>403</v>
      </c>
      <c r="F5" s="3">
        <v>657</v>
      </c>
      <c r="G5" s="6">
        <f t="shared" ref="G5:G56" si="0">SUM(H5:V5)</f>
        <v>120</v>
      </c>
      <c r="H5" s="5"/>
      <c r="I5" s="7"/>
      <c r="J5" s="7">
        <v>120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16"/>
    </row>
    <row r="6" spans="1:22" s="4" customFormat="1">
      <c r="A6" s="1"/>
      <c r="B6" s="17">
        <v>40183</v>
      </c>
      <c r="C6" s="18"/>
      <c r="D6" s="19" t="s">
        <v>5</v>
      </c>
      <c r="E6" s="19"/>
      <c r="F6" s="20"/>
      <c r="G6" s="8">
        <f>SUM(H6:V6)</f>
        <v>-200</v>
      </c>
      <c r="H6" s="8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8"/>
      <c r="V6" s="22">
        <v>-200</v>
      </c>
    </row>
    <row r="7" spans="1:22" s="4" customFormat="1">
      <c r="A7" s="1"/>
      <c r="B7" s="15">
        <v>40182</v>
      </c>
      <c r="C7" s="2" t="s">
        <v>7</v>
      </c>
      <c r="D7" s="2">
        <v>253</v>
      </c>
      <c r="E7" s="2">
        <v>405</v>
      </c>
      <c r="F7" s="3">
        <v>658</v>
      </c>
      <c r="G7" s="6">
        <f t="shared" si="0"/>
        <v>100</v>
      </c>
      <c r="H7" s="5"/>
      <c r="I7" s="7"/>
      <c r="J7" s="7"/>
      <c r="K7" s="7"/>
      <c r="L7" s="35">
        <v>100</v>
      </c>
      <c r="M7" s="7"/>
      <c r="N7" s="7"/>
      <c r="O7" s="7"/>
      <c r="P7" s="7"/>
      <c r="Q7" s="5"/>
      <c r="R7" s="7"/>
      <c r="S7" s="7"/>
      <c r="T7" s="7"/>
      <c r="U7" s="7"/>
      <c r="V7" s="16"/>
    </row>
    <row r="8" spans="1:22" s="4" customFormat="1">
      <c r="A8" s="1"/>
      <c r="B8" s="15">
        <v>40184</v>
      </c>
      <c r="C8" s="2" t="s">
        <v>7</v>
      </c>
      <c r="D8" s="2">
        <v>251</v>
      </c>
      <c r="E8" s="2">
        <v>401</v>
      </c>
      <c r="F8" s="3">
        <v>659</v>
      </c>
      <c r="G8" s="6">
        <f t="shared" si="0"/>
        <v>240</v>
      </c>
      <c r="H8" s="34">
        <v>240</v>
      </c>
      <c r="I8" s="7"/>
      <c r="J8" s="7"/>
      <c r="K8" s="7"/>
      <c r="L8" s="7"/>
      <c r="M8" s="7"/>
      <c r="N8" s="7"/>
      <c r="O8" s="7"/>
      <c r="P8" s="7"/>
      <c r="Q8" s="5"/>
      <c r="S8" s="7"/>
      <c r="T8" s="7"/>
      <c r="U8" s="7"/>
      <c r="V8" s="16"/>
    </row>
    <row r="9" spans="1:22" s="4" customFormat="1">
      <c r="A9" s="1"/>
      <c r="B9" s="15">
        <v>40185</v>
      </c>
      <c r="C9" s="2" t="s">
        <v>7</v>
      </c>
      <c r="D9" s="2">
        <v>254</v>
      </c>
      <c r="E9" s="2">
        <v>405</v>
      </c>
      <c r="F9" s="3">
        <v>660</v>
      </c>
      <c r="G9" s="6">
        <f t="shared" si="0"/>
        <v>100</v>
      </c>
      <c r="H9" s="5"/>
      <c r="I9" s="7"/>
      <c r="J9" s="7"/>
      <c r="K9" s="7"/>
      <c r="L9" s="35">
        <v>100</v>
      </c>
      <c r="M9" s="7"/>
      <c r="N9" s="7"/>
      <c r="O9" s="7"/>
      <c r="P9" s="7"/>
      <c r="Q9" s="7"/>
      <c r="R9" s="7"/>
      <c r="S9" s="7"/>
      <c r="T9" s="7"/>
      <c r="U9" s="7"/>
      <c r="V9" s="16"/>
    </row>
    <row r="10" spans="1:22" s="4" customFormat="1">
      <c r="A10" s="1"/>
      <c r="B10" s="17">
        <v>40187</v>
      </c>
      <c r="C10" s="18"/>
      <c r="D10" s="19" t="s">
        <v>5</v>
      </c>
      <c r="E10" s="19"/>
      <c r="F10" s="20"/>
      <c r="G10" s="8">
        <f t="shared" si="0"/>
        <v>-440</v>
      </c>
      <c r="H10" s="8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8"/>
      <c r="V10" s="22">
        <v>-440</v>
      </c>
    </row>
    <row r="11" spans="1:22" s="4" customFormat="1">
      <c r="A11" s="1"/>
      <c r="B11" s="15">
        <v>40190</v>
      </c>
      <c r="C11" s="2"/>
      <c r="D11" s="2"/>
      <c r="E11" s="2">
        <v>406</v>
      </c>
      <c r="F11" s="3">
        <v>661</v>
      </c>
      <c r="G11" s="6">
        <f t="shared" si="0"/>
        <v>500</v>
      </c>
      <c r="H11" s="5"/>
      <c r="I11" s="7"/>
      <c r="J11" s="7"/>
      <c r="K11" s="7"/>
      <c r="L11" s="7"/>
      <c r="M11" s="7">
        <v>500</v>
      </c>
      <c r="N11" s="7"/>
      <c r="O11" s="7"/>
      <c r="P11" s="7"/>
      <c r="Q11" s="5"/>
      <c r="R11" s="7"/>
      <c r="S11" s="7"/>
      <c r="T11" s="7"/>
      <c r="U11" s="7"/>
      <c r="V11" s="16"/>
    </row>
    <row r="12" spans="1:22" s="4" customFormat="1">
      <c r="A12" s="1"/>
      <c r="B12" s="17">
        <v>40191</v>
      </c>
      <c r="C12" s="18"/>
      <c r="D12" s="19" t="s">
        <v>5</v>
      </c>
      <c r="E12" s="19"/>
      <c r="F12" s="20"/>
      <c r="G12" s="8">
        <f t="shared" si="0"/>
        <v>-500</v>
      </c>
      <c r="H12" s="8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8"/>
      <c r="V12" s="22">
        <v>-500</v>
      </c>
    </row>
    <row r="13" spans="1:22" s="4" customFormat="1">
      <c r="A13" s="1"/>
      <c r="B13" s="15">
        <v>40191</v>
      </c>
      <c r="C13" s="2" t="s">
        <v>7</v>
      </c>
      <c r="D13" s="2">
        <v>255</v>
      </c>
      <c r="E13" s="2">
        <v>401</v>
      </c>
      <c r="F13" s="3">
        <v>662</v>
      </c>
      <c r="G13" s="6">
        <f t="shared" si="0"/>
        <v>100</v>
      </c>
      <c r="H13" s="34">
        <v>100</v>
      </c>
      <c r="I13" s="7"/>
      <c r="J13" s="7"/>
      <c r="K13" s="7"/>
      <c r="L13" s="7"/>
      <c r="M13" s="7"/>
      <c r="N13" s="5"/>
      <c r="O13" s="7"/>
      <c r="P13" s="7"/>
      <c r="Q13" s="7"/>
      <c r="R13" s="7"/>
      <c r="S13" s="7"/>
      <c r="T13" s="7"/>
      <c r="U13" s="5"/>
      <c r="V13" s="16"/>
    </row>
    <row r="14" spans="1:22" s="4" customFormat="1">
      <c r="A14" s="1"/>
      <c r="B14" s="15">
        <v>40191</v>
      </c>
      <c r="C14" s="2" t="s">
        <v>7</v>
      </c>
      <c r="D14" s="2">
        <v>256</v>
      </c>
      <c r="E14" s="2">
        <v>405</v>
      </c>
      <c r="F14" s="3">
        <v>663</v>
      </c>
      <c r="G14" s="6">
        <f t="shared" si="0"/>
        <v>120</v>
      </c>
      <c r="H14" s="5"/>
      <c r="I14" s="7"/>
      <c r="J14" s="7"/>
      <c r="K14" s="7"/>
      <c r="L14" s="35">
        <v>120</v>
      </c>
      <c r="M14" s="7"/>
      <c r="N14" s="5"/>
      <c r="O14" s="7"/>
      <c r="P14" s="7"/>
      <c r="Q14" s="7"/>
      <c r="R14" s="7"/>
      <c r="S14" s="7"/>
      <c r="T14" s="7"/>
      <c r="U14" s="5"/>
      <c r="V14" s="16"/>
    </row>
    <row r="15" spans="1:22" s="4" customFormat="1">
      <c r="A15" s="1"/>
      <c r="B15" s="15">
        <v>40191</v>
      </c>
      <c r="C15" s="2"/>
      <c r="D15" s="2">
        <v>257</v>
      </c>
      <c r="E15" s="2">
        <v>409</v>
      </c>
      <c r="F15" s="33">
        <v>664</v>
      </c>
      <c r="G15" s="6">
        <f t="shared" si="0"/>
        <v>100</v>
      </c>
      <c r="H15" s="5"/>
      <c r="I15" s="7"/>
      <c r="J15" s="7"/>
      <c r="K15" s="7"/>
      <c r="L15" s="7"/>
      <c r="M15" s="7"/>
      <c r="N15" s="5"/>
      <c r="O15" s="7"/>
      <c r="P15" s="7">
        <v>100</v>
      </c>
      <c r="Q15" s="7"/>
      <c r="R15" s="7"/>
      <c r="S15" s="7"/>
      <c r="T15" s="7"/>
      <c r="U15" s="5"/>
      <c r="V15" s="16"/>
    </row>
    <row r="16" spans="1:22" s="4" customFormat="1">
      <c r="A16" s="1"/>
      <c r="B16" s="15">
        <v>40192</v>
      </c>
      <c r="C16" s="2" t="s">
        <v>7</v>
      </c>
      <c r="D16" s="2">
        <v>258</v>
      </c>
      <c r="E16" s="2">
        <v>410</v>
      </c>
      <c r="F16" s="3">
        <v>665</v>
      </c>
      <c r="G16" s="6">
        <f t="shared" si="0"/>
        <v>100</v>
      </c>
      <c r="H16" s="5"/>
      <c r="I16" s="7"/>
      <c r="J16" s="7"/>
      <c r="K16" s="7"/>
      <c r="L16" s="7"/>
      <c r="M16" s="7"/>
      <c r="N16" s="5"/>
      <c r="O16" s="7"/>
      <c r="P16" s="7"/>
      <c r="Q16" s="7">
        <v>100</v>
      </c>
      <c r="R16" s="7"/>
      <c r="S16" s="7"/>
      <c r="T16" s="7"/>
      <c r="U16" s="5"/>
      <c r="V16" s="16"/>
    </row>
    <row r="17" spans="1:22" s="4" customFormat="1">
      <c r="A17" s="1"/>
      <c r="B17" s="15">
        <v>40192</v>
      </c>
      <c r="C17" s="2" t="s">
        <v>7</v>
      </c>
      <c r="D17" s="2">
        <v>260</v>
      </c>
      <c r="E17" s="2">
        <v>407</v>
      </c>
      <c r="F17" s="3">
        <v>666</v>
      </c>
      <c r="G17" s="6">
        <f t="shared" si="0"/>
        <v>130</v>
      </c>
      <c r="H17" s="5"/>
      <c r="I17" s="7"/>
      <c r="J17" s="7"/>
      <c r="K17" s="7"/>
      <c r="L17" s="7"/>
      <c r="M17" s="7"/>
      <c r="N17" s="5">
        <v>130</v>
      </c>
      <c r="O17" s="7"/>
      <c r="P17" s="7"/>
      <c r="Q17" s="7"/>
      <c r="R17" s="7"/>
      <c r="S17" s="7"/>
      <c r="T17" s="7"/>
      <c r="U17" s="5"/>
      <c r="V17" s="16"/>
    </row>
    <row r="18" spans="1:22" s="4" customFormat="1">
      <c r="A18" s="1"/>
      <c r="B18" s="15">
        <v>40192</v>
      </c>
      <c r="C18" s="2" t="s">
        <v>7</v>
      </c>
      <c r="D18" s="2">
        <v>259</v>
      </c>
      <c r="E18" s="2">
        <v>408</v>
      </c>
      <c r="F18" s="3">
        <v>667</v>
      </c>
      <c r="G18" s="6">
        <f t="shared" si="0"/>
        <v>130</v>
      </c>
      <c r="H18" s="5"/>
      <c r="I18" s="7"/>
      <c r="J18" s="7"/>
      <c r="K18" s="7"/>
      <c r="L18" s="7"/>
      <c r="M18" s="7"/>
      <c r="N18" s="5"/>
      <c r="O18" s="7">
        <v>130</v>
      </c>
      <c r="P18" s="7"/>
      <c r="Q18" s="7"/>
      <c r="R18" s="7"/>
      <c r="S18" s="7"/>
      <c r="T18" s="7"/>
      <c r="U18" s="5"/>
      <c r="V18" s="16"/>
    </row>
    <row r="19" spans="1:22" s="4" customFormat="1">
      <c r="A19" s="1"/>
      <c r="B19" s="15">
        <v>40192</v>
      </c>
      <c r="C19" s="2" t="s">
        <v>7</v>
      </c>
      <c r="D19" s="2">
        <v>255</v>
      </c>
      <c r="E19" s="2">
        <v>401</v>
      </c>
      <c r="F19" s="3">
        <v>668</v>
      </c>
      <c r="G19" s="6">
        <f t="shared" si="0"/>
        <v>100</v>
      </c>
      <c r="H19" s="5">
        <v>100</v>
      </c>
      <c r="I19" s="7"/>
      <c r="J19" s="7"/>
      <c r="K19" s="7"/>
      <c r="L19" s="7"/>
      <c r="M19" s="7"/>
      <c r="N19" s="5"/>
      <c r="O19" s="7"/>
      <c r="P19" s="7"/>
      <c r="Q19" s="7"/>
      <c r="R19" s="7"/>
      <c r="S19" s="7"/>
      <c r="T19" s="7"/>
      <c r="U19" s="5"/>
      <c r="V19" s="16"/>
    </row>
    <row r="20" spans="1:22" s="4" customFormat="1">
      <c r="A20" s="1"/>
      <c r="B20" s="15">
        <v>40192</v>
      </c>
      <c r="C20" s="2" t="s">
        <v>7</v>
      </c>
      <c r="D20" s="2">
        <v>261</v>
      </c>
      <c r="E20" s="2">
        <v>402</v>
      </c>
      <c r="F20" s="3">
        <v>669</v>
      </c>
      <c r="G20" s="6">
        <f t="shared" si="0"/>
        <v>150</v>
      </c>
      <c r="H20" s="5"/>
      <c r="I20" s="7">
        <v>150</v>
      </c>
      <c r="J20" s="7"/>
      <c r="K20" s="7"/>
      <c r="L20" s="7"/>
      <c r="M20" s="7"/>
      <c r="N20" s="5"/>
      <c r="O20" s="7"/>
      <c r="P20" s="7"/>
      <c r="Q20" s="7"/>
      <c r="R20" s="7"/>
      <c r="S20" s="7"/>
      <c r="T20" s="7"/>
      <c r="U20" s="5"/>
      <c r="V20" s="16"/>
    </row>
    <row r="21" spans="1:22" s="4" customFormat="1">
      <c r="A21" s="1"/>
      <c r="B21" s="15">
        <v>40192</v>
      </c>
      <c r="C21" s="2" t="s">
        <v>7</v>
      </c>
      <c r="D21" s="2">
        <v>257</v>
      </c>
      <c r="E21" s="2">
        <v>409</v>
      </c>
      <c r="F21" s="3">
        <v>670</v>
      </c>
      <c r="G21" s="6">
        <f t="shared" si="0"/>
        <v>100</v>
      </c>
      <c r="H21" s="5"/>
      <c r="I21" s="7"/>
      <c r="J21" s="7"/>
      <c r="K21" s="7"/>
      <c r="L21" s="7"/>
      <c r="M21" s="7"/>
      <c r="N21" s="5"/>
      <c r="O21" s="7"/>
      <c r="P21" s="7">
        <v>100</v>
      </c>
      <c r="Q21" s="7"/>
      <c r="R21" s="7"/>
      <c r="S21" s="7"/>
      <c r="T21" s="7"/>
      <c r="U21" s="5"/>
      <c r="V21" s="16"/>
    </row>
    <row r="22" spans="1:22" s="4" customFormat="1">
      <c r="A22" s="1"/>
      <c r="B22" s="15">
        <v>40193</v>
      </c>
      <c r="C22" s="2" t="s">
        <v>7</v>
      </c>
      <c r="D22" s="2">
        <v>262</v>
      </c>
      <c r="E22" s="2">
        <v>405</v>
      </c>
      <c r="F22" s="3">
        <v>671</v>
      </c>
      <c r="G22" s="6">
        <f t="shared" si="0"/>
        <v>100</v>
      </c>
      <c r="H22" s="5"/>
      <c r="I22" s="7"/>
      <c r="J22" s="7"/>
      <c r="K22" s="7"/>
      <c r="L22" s="35">
        <v>100</v>
      </c>
      <c r="M22" s="7"/>
      <c r="N22" s="5"/>
      <c r="O22" s="7"/>
      <c r="P22" s="7"/>
      <c r="Q22" s="7"/>
      <c r="R22" s="7"/>
      <c r="S22" s="7"/>
      <c r="T22" s="7"/>
      <c r="U22" s="5"/>
      <c r="V22" s="16"/>
    </row>
    <row r="23" spans="1:22" s="4" customFormat="1">
      <c r="A23" s="1"/>
      <c r="B23" s="15">
        <v>40193</v>
      </c>
      <c r="C23" s="2" t="s">
        <v>7</v>
      </c>
      <c r="D23" s="2">
        <v>258</v>
      </c>
      <c r="E23" s="2">
        <v>410</v>
      </c>
      <c r="F23" s="3">
        <v>672</v>
      </c>
      <c r="G23" s="6">
        <f t="shared" si="0"/>
        <v>100</v>
      </c>
      <c r="H23" s="5"/>
      <c r="I23" s="7"/>
      <c r="J23" s="7"/>
      <c r="K23" s="7"/>
      <c r="L23" s="7"/>
      <c r="M23" s="7"/>
      <c r="N23" s="5"/>
      <c r="O23" s="7"/>
      <c r="P23" s="7"/>
      <c r="Q23" s="7">
        <v>100</v>
      </c>
      <c r="R23" s="7"/>
      <c r="S23" s="7"/>
      <c r="T23" s="7"/>
      <c r="U23" s="5"/>
      <c r="V23" s="16"/>
    </row>
    <row r="24" spans="1:22" s="4" customFormat="1">
      <c r="A24" s="1"/>
      <c r="B24" s="17">
        <v>40194</v>
      </c>
      <c r="C24" s="18"/>
      <c r="D24" s="19" t="s">
        <v>5</v>
      </c>
      <c r="E24" s="19"/>
      <c r="F24" s="20"/>
      <c r="G24" s="8">
        <f t="shared" si="0"/>
        <v>-1230</v>
      </c>
      <c r="H24" s="8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8"/>
      <c r="V24" s="22">
        <v>-1230</v>
      </c>
    </row>
    <row r="25" spans="1:22" s="4" customFormat="1">
      <c r="A25" s="1"/>
      <c r="B25" s="15">
        <v>40194</v>
      </c>
      <c r="C25" s="2" t="s">
        <v>7</v>
      </c>
      <c r="D25" s="2">
        <v>263</v>
      </c>
      <c r="E25" s="2">
        <v>401</v>
      </c>
      <c r="F25" s="3">
        <v>673</v>
      </c>
      <c r="G25" s="6">
        <f t="shared" si="0"/>
        <v>200</v>
      </c>
      <c r="H25" s="5">
        <v>200</v>
      </c>
      <c r="I25" s="7"/>
      <c r="J25" s="7"/>
      <c r="K25" s="7"/>
      <c r="L25" s="7"/>
      <c r="M25" s="7"/>
      <c r="N25" s="5"/>
      <c r="O25" s="7"/>
      <c r="P25" s="7"/>
      <c r="Q25" s="7"/>
      <c r="R25" s="7"/>
      <c r="S25" s="7"/>
      <c r="T25" s="7"/>
      <c r="U25" s="5"/>
      <c r="V25" s="16"/>
    </row>
    <row r="26" spans="1:22" s="4" customFormat="1">
      <c r="A26" s="1"/>
      <c r="B26" s="15">
        <v>40194</v>
      </c>
      <c r="C26" s="2"/>
      <c r="D26" s="2"/>
      <c r="E26" s="2">
        <v>405</v>
      </c>
      <c r="F26" s="3">
        <v>674</v>
      </c>
      <c r="G26" s="6">
        <f>SUM(H26:V26)</f>
        <v>100</v>
      </c>
      <c r="H26" s="5"/>
      <c r="I26" s="7"/>
      <c r="J26" s="7"/>
      <c r="K26" s="7"/>
      <c r="L26" s="7">
        <v>100</v>
      </c>
      <c r="M26" s="7"/>
      <c r="N26" s="5"/>
      <c r="O26" s="7"/>
      <c r="P26" s="7"/>
      <c r="Q26" s="7"/>
      <c r="R26" s="7"/>
      <c r="S26" s="7"/>
      <c r="T26" s="7"/>
      <c r="U26" s="5"/>
      <c r="V26" s="16"/>
    </row>
    <row r="27" spans="1:22" s="4" customFormat="1">
      <c r="A27" s="1"/>
      <c r="B27" s="15">
        <v>40194</v>
      </c>
      <c r="C27" s="2"/>
      <c r="D27" s="2"/>
      <c r="E27" s="2">
        <v>414</v>
      </c>
      <c r="F27" s="3">
        <v>675</v>
      </c>
      <c r="G27" s="54">
        <f t="shared" si="0"/>
        <v>1500</v>
      </c>
      <c r="H27" s="5"/>
      <c r="I27" s="7"/>
      <c r="J27" s="7"/>
      <c r="K27" s="7"/>
      <c r="L27" s="7"/>
      <c r="M27" s="7"/>
      <c r="N27" s="5"/>
      <c r="O27" s="7"/>
      <c r="P27" s="7"/>
      <c r="Q27" s="7"/>
      <c r="R27" s="7"/>
      <c r="S27" s="7"/>
      <c r="T27" s="7"/>
      <c r="U27" s="5">
        <v>1500</v>
      </c>
      <c r="V27" s="16"/>
    </row>
    <row r="28" spans="1:22" s="4" customFormat="1">
      <c r="A28" s="1"/>
      <c r="B28" s="15">
        <v>40195</v>
      </c>
      <c r="C28" s="2"/>
      <c r="D28" s="2"/>
      <c r="E28" s="2">
        <v>405</v>
      </c>
      <c r="F28" s="3">
        <v>676</v>
      </c>
      <c r="G28" s="6">
        <f t="shared" si="0"/>
        <v>200</v>
      </c>
      <c r="H28" s="5"/>
      <c r="I28" s="7"/>
      <c r="J28" s="7"/>
      <c r="K28" s="7"/>
      <c r="L28" s="7">
        <v>200</v>
      </c>
      <c r="M28" s="7"/>
      <c r="N28" s="5"/>
      <c r="O28" s="7"/>
      <c r="P28" s="7"/>
      <c r="Q28" s="7"/>
      <c r="R28" s="7"/>
      <c r="S28" s="7"/>
      <c r="T28" s="7"/>
      <c r="U28" s="5"/>
      <c r="V28" s="16"/>
    </row>
    <row r="29" spans="1:22" s="4" customFormat="1">
      <c r="A29" s="1"/>
      <c r="B29" s="17">
        <v>40196</v>
      </c>
      <c r="C29" s="18"/>
      <c r="D29" s="19" t="s">
        <v>5</v>
      </c>
      <c r="E29" s="19"/>
      <c r="F29" s="20"/>
      <c r="G29" s="8">
        <f>SUM(H29:V29)</f>
        <v>-2000</v>
      </c>
      <c r="H29" s="8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8"/>
      <c r="V29" s="22">
        <v>-2000</v>
      </c>
    </row>
    <row r="30" spans="1:22" s="4" customFormat="1">
      <c r="A30" s="1"/>
      <c r="B30" s="15">
        <v>40197</v>
      </c>
      <c r="C30" s="2"/>
      <c r="D30" s="2"/>
      <c r="E30" s="2">
        <v>403</v>
      </c>
      <c r="F30" s="3">
        <v>677</v>
      </c>
      <c r="G30" s="6">
        <f t="shared" si="0"/>
        <v>160</v>
      </c>
      <c r="H30" s="5"/>
      <c r="I30" s="7"/>
      <c r="J30" s="7">
        <v>160</v>
      </c>
      <c r="K30" s="7"/>
      <c r="L30" s="7"/>
      <c r="M30" s="7"/>
      <c r="N30" s="5"/>
      <c r="O30" s="7"/>
      <c r="P30" s="7"/>
      <c r="Q30" s="7"/>
      <c r="R30" s="7"/>
      <c r="S30" s="7"/>
      <c r="T30" s="7"/>
      <c r="U30" s="5"/>
      <c r="V30" s="16"/>
    </row>
    <row r="31" spans="1:22" s="4" customFormat="1">
      <c r="A31" s="1"/>
      <c r="B31" s="15">
        <v>40197</v>
      </c>
      <c r="C31" s="2"/>
      <c r="D31" s="2"/>
      <c r="E31" s="2">
        <v>401</v>
      </c>
      <c r="F31" s="3">
        <v>678</v>
      </c>
      <c r="G31" s="6">
        <f t="shared" si="0"/>
        <v>160</v>
      </c>
      <c r="H31" s="5">
        <v>160</v>
      </c>
      <c r="I31" s="7"/>
      <c r="J31" s="7"/>
      <c r="K31" s="7"/>
      <c r="L31" s="7"/>
      <c r="M31" s="7"/>
      <c r="N31" s="5"/>
      <c r="O31" s="7"/>
      <c r="P31" s="7"/>
      <c r="Q31" s="7"/>
      <c r="R31" s="7"/>
      <c r="S31" s="7"/>
      <c r="T31" s="7"/>
      <c r="U31" s="5"/>
      <c r="V31" s="16"/>
    </row>
    <row r="32" spans="1:22" s="4" customFormat="1">
      <c r="A32" s="1"/>
      <c r="B32" s="15">
        <v>40198</v>
      </c>
      <c r="C32" s="2"/>
      <c r="D32" s="2"/>
      <c r="E32" s="2">
        <v>409</v>
      </c>
      <c r="F32" s="3">
        <v>679</v>
      </c>
      <c r="G32" s="6">
        <f t="shared" si="0"/>
        <v>100</v>
      </c>
      <c r="H32" s="5"/>
      <c r="I32" s="7"/>
      <c r="J32" s="7"/>
      <c r="K32" s="7"/>
      <c r="L32" s="7"/>
      <c r="M32" s="7"/>
      <c r="N32" s="5"/>
      <c r="O32" s="7"/>
      <c r="P32" s="7">
        <v>100</v>
      </c>
      <c r="Q32" s="7"/>
      <c r="R32" s="7"/>
      <c r="S32" s="7"/>
      <c r="T32" s="7"/>
      <c r="U32" s="5"/>
      <c r="V32" s="16"/>
    </row>
    <row r="33" spans="1:22" s="4" customFormat="1">
      <c r="A33" s="1"/>
      <c r="B33" s="15">
        <v>40198</v>
      </c>
      <c r="C33" s="2"/>
      <c r="D33" s="2"/>
      <c r="E33" s="2">
        <v>405</v>
      </c>
      <c r="F33" s="3">
        <v>680</v>
      </c>
      <c r="G33" s="6">
        <f t="shared" si="0"/>
        <v>100</v>
      </c>
      <c r="H33" s="5"/>
      <c r="I33" s="7"/>
      <c r="J33" s="7"/>
      <c r="K33" s="7"/>
      <c r="L33" s="7">
        <v>100</v>
      </c>
      <c r="M33" s="7"/>
      <c r="N33" s="5"/>
      <c r="O33" s="7"/>
      <c r="P33" s="7"/>
      <c r="Q33" s="7"/>
      <c r="R33" s="7"/>
      <c r="S33" s="7"/>
      <c r="T33" s="7"/>
      <c r="U33" s="5"/>
      <c r="V33" s="16"/>
    </row>
    <row r="34" spans="1:22" s="4" customFormat="1">
      <c r="A34" s="1"/>
      <c r="B34" s="17">
        <v>40199</v>
      </c>
      <c r="C34" s="18"/>
      <c r="D34" s="19" t="s">
        <v>5</v>
      </c>
      <c r="E34" s="19"/>
      <c r="F34" s="20"/>
      <c r="G34" s="8">
        <f t="shared" si="0"/>
        <v>-520</v>
      </c>
      <c r="H34" s="8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8"/>
      <c r="V34" s="22">
        <v>-520</v>
      </c>
    </row>
    <row r="35" spans="1:22" s="4" customFormat="1">
      <c r="A35" s="1"/>
      <c r="B35" s="15">
        <v>40198</v>
      </c>
      <c r="C35" s="2"/>
      <c r="D35" s="2">
        <v>267</v>
      </c>
      <c r="E35" s="2">
        <v>410</v>
      </c>
      <c r="F35" s="33">
        <v>783</v>
      </c>
      <c r="G35" s="6">
        <f t="shared" si="0"/>
        <v>500</v>
      </c>
      <c r="H35" s="5"/>
      <c r="I35" s="7"/>
      <c r="J35" s="7"/>
      <c r="K35" s="7"/>
      <c r="L35" s="7"/>
      <c r="M35" s="7"/>
      <c r="N35" s="5"/>
      <c r="O35" s="7"/>
      <c r="P35" s="7"/>
      <c r="Q35" s="7">
        <v>500</v>
      </c>
      <c r="R35" s="7"/>
      <c r="S35" s="7"/>
      <c r="T35" s="7"/>
      <c r="U35" s="5"/>
      <c r="V35" s="16"/>
    </row>
    <row r="36" spans="1:22" s="4" customFormat="1">
      <c r="A36" s="1"/>
      <c r="B36" s="15">
        <v>40199</v>
      </c>
      <c r="C36" s="2"/>
      <c r="D36" s="2">
        <v>268</v>
      </c>
      <c r="E36" s="2">
        <v>403</v>
      </c>
      <c r="F36" s="3">
        <v>784</v>
      </c>
      <c r="G36" s="6">
        <f t="shared" si="0"/>
        <v>100</v>
      </c>
      <c r="H36" s="5"/>
      <c r="I36" s="7"/>
      <c r="J36" s="7">
        <v>100</v>
      </c>
      <c r="K36" s="7"/>
      <c r="L36" s="7"/>
      <c r="M36" s="7"/>
      <c r="N36" s="5"/>
      <c r="O36" s="7"/>
      <c r="P36" s="7"/>
      <c r="Q36" s="7"/>
      <c r="R36" s="7"/>
      <c r="S36" s="7"/>
      <c r="T36" s="7"/>
      <c r="U36" s="5"/>
      <c r="V36" s="16"/>
    </row>
    <row r="37" spans="1:22" s="4" customFormat="1">
      <c r="A37" s="1"/>
      <c r="B37" s="15">
        <v>40199</v>
      </c>
      <c r="C37" s="2"/>
      <c r="D37" s="2">
        <v>262</v>
      </c>
      <c r="E37" s="2">
        <v>405</v>
      </c>
      <c r="F37" s="3">
        <v>785</v>
      </c>
      <c r="G37" s="6">
        <f t="shared" si="0"/>
        <v>200</v>
      </c>
      <c r="H37" s="5"/>
      <c r="I37" s="7"/>
      <c r="J37" s="7"/>
      <c r="K37" s="7"/>
      <c r="L37" s="7">
        <v>200</v>
      </c>
      <c r="M37" s="7"/>
      <c r="N37" s="5"/>
      <c r="O37" s="7"/>
      <c r="P37" s="7"/>
      <c r="Q37" s="7"/>
      <c r="R37" s="7"/>
      <c r="S37" s="7"/>
      <c r="T37" s="7"/>
      <c r="U37" s="5"/>
      <c r="V37" s="16"/>
    </row>
    <row r="38" spans="1:22" s="4" customFormat="1">
      <c r="A38" s="1"/>
      <c r="B38" s="15">
        <v>40199</v>
      </c>
      <c r="C38" s="2"/>
      <c r="D38" s="2">
        <v>266</v>
      </c>
      <c r="E38" s="2">
        <v>409</v>
      </c>
      <c r="F38" s="3">
        <v>786</v>
      </c>
      <c r="G38" s="6">
        <f t="shared" si="0"/>
        <v>100</v>
      </c>
      <c r="H38" s="5"/>
      <c r="I38" s="7"/>
      <c r="J38" s="7"/>
      <c r="K38" s="7"/>
      <c r="L38" s="7"/>
      <c r="M38" s="7"/>
      <c r="N38" s="5"/>
      <c r="O38" s="7"/>
      <c r="P38" s="7">
        <v>100</v>
      </c>
      <c r="Q38" s="7"/>
      <c r="R38" s="7"/>
      <c r="S38" s="7"/>
      <c r="T38" s="7"/>
      <c r="U38" s="5"/>
      <c r="V38" s="16"/>
    </row>
    <row r="39" spans="1:22" s="4" customFormat="1">
      <c r="A39" s="1"/>
      <c r="B39" s="15">
        <v>40200</v>
      </c>
      <c r="C39" s="2"/>
      <c r="D39" s="2">
        <v>265</v>
      </c>
      <c r="E39" s="2">
        <v>401</v>
      </c>
      <c r="F39" s="3">
        <v>787</v>
      </c>
      <c r="G39" s="6">
        <f t="shared" si="0"/>
        <v>160</v>
      </c>
      <c r="H39" s="5">
        <v>160</v>
      </c>
      <c r="I39" s="7"/>
      <c r="J39" s="7"/>
      <c r="K39" s="7"/>
      <c r="L39" s="7"/>
      <c r="M39" s="7"/>
      <c r="N39" s="5"/>
      <c r="O39" s="7"/>
      <c r="P39" s="7"/>
      <c r="Q39" s="7"/>
      <c r="R39" s="7"/>
      <c r="S39" s="7"/>
      <c r="T39" s="7"/>
      <c r="U39" s="5"/>
      <c r="V39" s="16"/>
    </row>
    <row r="40" spans="1:22" s="4" customFormat="1">
      <c r="A40" s="1"/>
      <c r="B40" s="15">
        <v>40200</v>
      </c>
      <c r="C40" s="2"/>
      <c r="D40" s="2">
        <v>262</v>
      </c>
      <c r="E40" s="2">
        <v>405</v>
      </c>
      <c r="F40" s="3">
        <v>788</v>
      </c>
      <c r="G40" s="6">
        <f t="shared" si="0"/>
        <v>100</v>
      </c>
      <c r="H40" s="5"/>
      <c r="I40" s="7"/>
      <c r="J40" s="7"/>
      <c r="K40" s="7"/>
      <c r="L40" s="7">
        <v>100</v>
      </c>
      <c r="M40" s="7"/>
      <c r="N40" s="5"/>
      <c r="O40" s="7"/>
      <c r="P40" s="7"/>
      <c r="Q40" s="7"/>
      <c r="R40" s="7"/>
      <c r="S40" s="7"/>
      <c r="T40" s="7"/>
      <c r="U40" s="5"/>
      <c r="V40" s="16"/>
    </row>
    <row r="41" spans="1:22" s="4" customFormat="1">
      <c r="A41" s="1"/>
      <c r="B41" s="17">
        <v>40201</v>
      </c>
      <c r="C41" s="18"/>
      <c r="D41" s="19" t="s">
        <v>5</v>
      </c>
      <c r="E41" s="19"/>
      <c r="F41" s="20"/>
      <c r="G41" s="8">
        <f t="shared" si="0"/>
        <v>-1160</v>
      </c>
      <c r="H41" s="8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8"/>
      <c r="V41" s="22">
        <v>-1160</v>
      </c>
    </row>
    <row r="42" spans="1:22" s="4" customFormat="1">
      <c r="A42" s="1"/>
      <c r="B42" s="15"/>
      <c r="C42" s="2"/>
      <c r="D42" s="2"/>
      <c r="E42" s="2" t="s">
        <v>8</v>
      </c>
      <c r="F42" s="3">
        <v>789</v>
      </c>
      <c r="G42" s="6">
        <f t="shared" si="0"/>
        <v>0</v>
      </c>
      <c r="H42" s="5"/>
      <c r="I42" s="7"/>
      <c r="J42" s="7"/>
      <c r="K42" s="7"/>
      <c r="L42" s="7"/>
      <c r="M42" s="7"/>
      <c r="N42" s="5"/>
      <c r="O42" s="7"/>
      <c r="P42" s="7"/>
      <c r="Q42" s="7"/>
      <c r="R42" s="7"/>
      <c r="S42" s="7"/>
      <c r="T42" s="7"/>
      <c r="U42" s="5"/>
      <c r="V42" s="16"/>
    </row>
    <row r="43" spans="1:22" s="4" customFormat="1">
      <c r="A43" s="1"/>
      <c r="B43" s="15">
        <v>40202</v>
      </c>
      <c r="C43" s="2" t="s">
        <v>7</v>
      </c>
      <c r="D43" s="2">
        <v>270</v>
      </c>
      <c r="E43" s="2">
        <v>405</v>
      </c>
      <c r="F43" s="3">
        <v>790</v>
      </c>
      <c r="G43" s="6">
        <f t="shared" si="0"/>
        <v>80</v>
      </c>
      <c r="H43" s="5"/>
      <c r="I43" s="7"/>
      <c r="J43" s="7"/>
      <c r="K43" s="7"/>
      <c r="L43" s="7">
        <v>80</v>
      </c>
      <c r="M43" s="7"/>
      <c r="N43" s="5"/>
      <c r="O43" s="7"/>
      <c r="P43" s="7"/>
      <c r="Q43" s="7"/>
      <c r="R43" s="7"/>
      <c r="S43" s="7"/>
      <c r="T43" s="7"/>
      <c r="U43" s="5"/>
      <c r="V43" s="16"/>
    </row>
    <row r="44" spans="1:22" s="4" customFormat="1">
      <c r="A44" s="1"/>
      <c r="B44" s="15">
        <v>40203</v>
      </c>
      <c r="C44" s="2" t="s">
        <v>7</v>
      </c>
      <c r="D44" s="2">
        <v>271</v>
      </c>
      <c r="E44" s="2">
        <v>409</v>
      </c>
      <c r="F44" s="3">
        <v>791</v>
      </c>
      <c r="G44" s="6">
        <f t="shared" si="0"/>
        <v>80</v>
      </c>
      <c r="H44" s="5"/>
      <c r="I44" s="7"/>
      <c r="J44" s="7"/>
      <c r="K44" s="7"/>
      <c r="L44" s="7"/>
      <c r="M44" s="7"/>
      <c r="N44" s="5"/>
      <c r="O44" s="7"/>
      <c r="P44" s="7">
        <v>80</v>
      </c>
      <c r="Q44" s="7"/>
      <c r="R44" s="7"/>
      <c r="S44" s="7"/>
      <c r="T44" s="7"/>
      <c r="U44" s="5"/>
      <c r="V44" s="16"/>
    </row>
    <row r="45" spans="1:22" s="4" customFormat="1">
      <c r="A45" s="1"/>
      <c r="B45" s="15">
        <v>40204</v>
      </c>
      <c r="C45" s="2" t="s">
        <v>7</v>
      </c>
      <c r="D45" s="2">
        <v>265</v>
      </c>
      <c r="E45" s="2">
        <v>401</v>
      </c>
      <c r="F45" s="3">
        <v>792</v>
      </c>
      <c r="G45" s="6">
        <f t="shared" si="0"/>
        <v>240</v>
      </c>
      <c r="H45" s="5">
        <v>240</v>
      </c>
      <c r="I45" s="7"/>
      <c r="J45" s="7"/>
      <c r="K45" s="7"/>
      <c r="L45" s="7"/>
      <c r="M45" s="7"/>
      <c r="N45" s="5"/>
      <c r="O45" s="7"/>
      <c r="P45" s="7"/>
      <c r="Q45" s="7"/>
      <c r="R45" s="7"/>
      <c r="S45" s="7"/>
      <c r="T45" s="7"/>
      <c r="U45" s="5"/>
      <c r="V45" s="16"/>
    </row>
    <row r="46" spans="1:22" s="4" customFormat="1">
      <c r="A46" s="1"/>
      <c r="B46" s="17">
        <v>40205</v>
      </c>
      <c r="C46" s="18"/>
      <c r="D46" s="19" t="s">
        <v>5</v>
      </c>
      <c r="E46" s="19"/>
      <c r="F46" s="20"/>
      <c r="G46" s="8">
        <f t="shared" si="0"/>
        <v>-400</v>
      </c>
      <c r="H46" s="8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8"/>
      <c r="V46" s="22">
        <v>-400</v>
      </c>
    </row>
    <row r="47" spans="1:22" s="4" customFormat="1">
      <c r="A47" s="1"/>
      <c r="B47" s="15">
        <v>40206</v>
      </c>
      <c r="C47" s="2" t="s">
        <v>7</v>
      </c>
      <c r="D47" s="2"/>
      <c r="E47" s="2">
        <v>407</v>
      </c>
      <c r="F47" s="3">
        <v>793</v>
      </c>
      <c r="G47" s="6">
        <f>SUM(H47:V47)</f>
        <v>130</v>
      </c>
      <c r="H47" s="5"/>
      <c r="I47" s="7"/>
      <c r="J47" s="7"/>
      <c r="K47" s="7"/>
      <c r="L47" s="7"/>
      <c r="M47" s="7"/>
      <c r="N47" s="5">
        <v>130</v>
      </c>
      <c r="O47" s="7"/>
      <c r="P47" s="7"/>
      <c r="Q47" s="7"/>
      <c r="R47" s="7"/>
      <c r="S47" s="7"/>
      <c r="T47" s="7"/>
      <c r="U47" s="5"/>
      <c r="V47" s="16"/>
    </row>
    <row r="48" spans="1:22" s="4" customFormat="1">
      <c r="A48" s="1"/>
      <c r="B48" s="15">
        <v>40206</v>
      </c>
      <c r="C48" s="2" t="s">
        <v>7</v>
      </c>
      <c r="D48" s="2"/>
      <c r="E48" s="2">
        <v>406</v>
      </c>
      <c r="F48" s="3">
        <v>794</v>
      </c>
      <c r="G48" s="6">
        <f>SUM(H48:V48)</f>
        <v>1400</v>
      </c>
      <c r="H48" s="5"/>
      <c r="I48" s="7"/>
      <c r="J48" s="7"/>
      <c r="K48" s="7"/>
      <c r="L48" s="7"/>
      <c r="M48" s="7">
        <v>1400</v>
      </c>
      <c r="N48" s="5"/>
      <c r="O48" s="7"/>
      <c r="P48" s="7"/>
      <c r="Q48" s="7"/>
      <c r="R48" s="7"/>
      <c r="S48" s="7"/>
      <c r="T48" s="7"/>
      <c r="U48" s="5"/>
      <c r="V48" s="16"/>
    </row>
    <row r="49" spans="1:22" s="4" customFormat="1">
      <c r="A49" s="1"/>
      <c r="B49" s="15">
        <v>40206</v>
      </c>
      <c r="C49" s="2" t="s">
        <v>7</v>
      </c>
      <c r="D49" s="2"/>
      <c r="E49" s="2">
        <v>401</v>
      </c>
      <c r="F49" s="3">
        <v>795</v>
      </c>
      <c r="G49" s="6">
        <f t="shared" si="0"/>
        <v>80</v>
      </c>
      <c r="H49" s="5">
        <v>80</v>
      </c>
      <c r="I49" s="7"/>
      <c r="J49" s="7"/>
      <c r="K49" s="7"/>
      <c r="L49" s="7"/>
      <c r="M49" s="7"/>
      <c r="N49" s="5"/>
      <c r="O49" s="7"/>
      <c r="P49" s="7"/>
      <c r="Q49" s="7"/>
      <c r="R49" s="7"/>
      <c r="S49" s="7"/>
      <c r="T49" s="7"/>
      <c r="U49" s="5"/>
      <c r="V49" s="16"/>
    </row>
    <row r="50" spans="1:22" s="4" customFormat="1">
      <c r="A50" s="1"/>
      <c r="B50" s="15">
        <v>40206</v>
      </c>
      <c r="C50" s="2" t="s">
        <v>7</v>
      </c>
      <c r="D50" s="2"/>
      <c r="E50" s="2">
        <v>410</v>
      </c>
      <c r="F50" s="3">
        <v>595</v>
      </c>
      <c r="G50" s="6">
        <f t="shared" si="0"/>
        <v>-100</v>
      </c>
      <c r="H50" s="5"/>
      <c r="I50" s="7"/>
      <c r="J50" s="7"/>
      <c r="K50" s="7"/>
      <c r="L50" s="7"/>
      <c r="M50" s="7"/>
      <c r="N50" s="5"/>
      <c r="O50" s="7"/>
      <c r="P50" s="7"/>
      <c r="Q50" s="36">
        <v>-100</v>
      </c>
      <c r="R50" s="7"/>
      <c r="S50" s="7"/>
      <c r="T50" s="7"/>
      <c r="U50" s="5"/>
      <c r="V50" s="16"/>
    </row>
    <row r="51" spans="1:22" s="4" customFormat="1">
      <c r="A51" s="1"/>
      <c r="B51" s="37">
        <v>40207</v>
      </c>
      <c r="C51" s="38"/>
      <c r="D51" s="38"/>
      <c r="E51" s="38">
        <v>407</v>
      </c>
      <c r="F51" s="39">
        <v>796</v>
      </c>
      <c r="G51" s="6">
        <f>SUM(H51:V51)</f>
        <v>130</v>
      </c>
      <c r="H51" s="5"/>
      <c r="I51" s="7"/>
      <c r="J51" s="7"/>
      <c r="K51" s="7"/>
      <c r="L51" s="7"/>
      <c r="M51" s="7"/>
      <c r="N51" s="5">
        <v>130</v>
      </c>
      <c r="O51" s="7"/>
      <c r="P51" s="7"/>
      <c r="Q51" s="7"/>
      <c r="R51" s="7"/>
      <c r="S51" s="7"/>
      <c r="T51" s="7"/>
      <c r="U51" s="5"/>
      <c r="V51" s="16"/>
    </row>
    <row r="52" spans="1:22" s="4" customFormat="1">
      <c r="A52" s="1"/>
      <c r="B52" s="37">
        <v>40207</v>
      </c>
      <c r="C52" s="38"/>
      <c r="D52" s="38"/>
      <c r="E52" s="38">
        <v>401</v>
      </c>
      <c r="F52" s="39">
        <v>797</v>
      </c>
      <c r="G52" s="6">
        <f t="shared" si="0"/>
        <v>80</v>
      </c>
      <c r="H52" s="5">
        <v>80</v>
      </c>
      <c r="I52" s="7"/>
      <c r="J52" s="7"/>
      <c r="K52" s="7"/>
      <c r="L52" s="7"/>
      <c r="M52" s="7"/>
      <c r="N52" s="5"/>
      <c r="O52" s="7"/>
      <c r="P52" s="7"/>
      <c r="Q52" s="7"/>
      <c r="R52" s="7"/>
      <c r="S52" s="7"/>
      <c r="T52" s="7"/>
      <c r="U52" s="5"/>
      <c r="V52" s="16"/>
    </row>
    <row r="53" spans="1:22" s="4" customFormat="1">
      <c r="A53" s="1"/>
      <c r="B53" s="37">
        <v>40207</v>
      </c>
      <c r="C53" s="38"/>
      <c r="D53" s="38"/>
      <c r="E53" s="38">
        <v>403</v>
      </c>
      <c r="F53" s="39">
        <v>798</v>
      </c>
      <c r="G53" s="6">
        <f t="shared" si="0"/>
        <v>130</v>
      </c>
      <c r="H53" s="5"/>
      <c r="I53" s="7"/>
      <c r="J53" s="7">
        <v>130</v>
      </c>
      <c r="K53" s="7"/>
      <c r="L53" s="7"/>
      <c r="M53" s="7"/>
      <c r="N53" s="5"/>
      <c r="O53" s="7"/>
      <c r="P53" s="7"/>
      <c r="Q53" s="7"/>
      <c r="R53" s="7"/>
      <c r="S53" s="7"/>
      <c r="T53" s="7"/>
      <c r="U53" s="5"/>
      <c r="V53" s="16"/>
    </row>
    <row r="54" spans="1:22" s="4" customFormat="1">
      <c r="A54" s="1"/>
      <c r="B54" s="17">
        <v>40208</v>
      </c>
      <c r="C54" s="18"/>
      <c r="D54" s="19" t="s">
        <v>5</v>
      </c>
      <c r="E54" s="19"/>
      <c r="F54" s="20"/>
      <c r="G54" s="8">
        <f t="shared" si="0"/>
        <v>-1630</v>
      </c>
      <c r="H54" s="8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8"/>
      <c r="V54" s="22">
        <v>-1630</v>
      </c>
    </row>
    <row r="55" spans="1:22" s="4" customFormat="1">
      <c r="A55" s="1"/>
      <c r="B55" s="37">
        <v>40209</v>
      </c>
      <c r="C55" s="38"/>
      <c r="D55" s="38"/>
      <c r="E55" s="38">
        <v>407</v>
      </c>
      <c r="F55" s="39">
        <v>799</v>
      </c>
      <c r="G55" s="6">
        <f t="shared" si="0"/>
        <v>260</v>
      </c>
      <c r="H55" s="5"/>
      <c r="I55" s="7"/>
      <c r="J55" s="7"/>
      <c r="K55" s="7"/>
      <c r="L55" s="7"/>
      <c r="M55" s="7"/>
      <c r="N55" s="5">
        <v>260</v>
      </c>
      <c r="O55" s="7"/>
      <c r="P55" s="7"/>
      <c r="Q55" s="7"/>
      <c r="R55" s="7"/>
      <c r="S55" s="7"/>
      <c r="T55" s="7"/>
      <c r="U55" s="5"/>
      <c r="V55" s="16"/>
    </row>
    <row r="56" spans="1:22" s="4" customFormat="1" ht="16.5" thickBot="1">
      <c r="A56" s="1"/>
      <c r="B56" s="17">
        <v>40210</v>
      </c>
      <c r="C56" s="18"/>
      <c r="D56" s="19" t="s">
        <v>5</v>
      </c>
      <c r="E56" s="19"/>
      <c r="F56" s="20"/>
      <c r="G56" s="8">
        <f t="shared" si="0"/>
        <v>-420</v>
      </c>
      <c r="H56" s="8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8"/>
      <c r="V56" s="22">
        <v>-420</v>
      </c>
    </row>
    <row r="57" spans="1:22" s="4" customFormat="1" ht="21.75" customHeight="1" thickTop="1" thickBot="1">
      <c r="A57" s="1"/>
      <c r="B57" s="55"/>
      <c r="C57" s="56"/>
      <c r="D57" s="56"/>
      <c r="E57" s="56"/>
      <c r="F57" s="57"/>
      <c r="G57" s="23">
        <f>SUM(H57:V57)</f>
        <v>60</v>
      </c>
      <c r="H57" s="24">
        <f>SUM(H2:H56)</f>
        <v>1440</v>
      </c>
      <c r="I57" s="25">
        <f t="shared" ref="I57:V57" si="1">SUM(I2:I56)</f>
        <v>150</v>
      </c>
      <c r="J57" s="25">
        <f t="shared" si="1"/>
        <v>510</v>
      </c>
      <c r="K57" s="25">
        <f t="shared" si="1"/>
        <v>0</v>
      </c>
      <c r="L57" s="25">
        <f t="shared" si="1"/>
        <v>1200</v>
      </c>
      <c r="M57" s="25">
        <f t="shared" si="1"/>
        <v>1900</v>
      </c>
      <c r="N57" s="25">
        <f t="shared" si="1"/>
        <v>650</v>
      </c>
      <c r="O57" s="25">
        <f t="shared" si="1"/>
        <v>130</v>
      </c>
      <c r="P57" s="25">
        <f t="shared" si="1"/>
        <v>480</v>
      </c>
      <c r="Q57" s="25">
        <f t="shared" si="1"/>
        <v>600</v>
      </c>
      <c r="R57" s="25">
        <f t="shared" si="1"/>
        <v>0</v>
      </c>
      <c r="S57" s="25">
        <f t="shared" si="1"/>
        <v>0</v>
      </c>
      <c r="T57" s="25">
        <f t="shared" si="1"/>
        <v>0</v>
      </c>
      <c r="U57" s="25">
        <f t="shared" si="1"/>
        <v>1500</v>
      </c>
      <c r="V57" s="26">
        <f t="shared" si="1"/>
        <v>-8500</v>
      </c>
    </row>
    <row r="58" spans="1:22" ht="16.5" thickTop="1"/>
  </sheetData>
  <autoFilter ref="B1:U57"/>
  <mergeCells count="1">
    <mergeCell ref="B57:F57"/>
  </mergeCells>
  <printOptions horizontalCentered="1"/>
  <pageMargins left="0" right="0" top="0" bottom="0" header="0" footer="0"/>
  <pageSetup paperSize="9" scale="80" orientation="portrait" horizontalDpi="200" verticalDpi="200" r:id="rId1"/>
  <ignoredErrors>
    <ignoredError sqref="H57:U5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W71"/>
  <sheetViews>
    <sheetView showGridLines="0" rightToLeft="1" workbookViewId="0">
      <pane xSplit="7" ySplit="1" topLeftCell="H62" activePane="bottomRight" state="frozen"/>
      <selection pane="topRight" activeCell="H1" sqref="H1"/>
      <selection pane="bottomLeft" activeCell="A2" sqref="A2"/>
      <selection pane="bottomRight" activeCell="F78" sqref="F78"/>
    </sheetView>
  </sheetViews>
  <sheetFormatPr defaultRowHeight="15.75"/>
  <cols>
    <col min="1" max="1" width="1.875" style="1" customWidth="1"/>
    <col min="2" max="2" width="10.125" style="1" bestFit="1" customWidth="1"/>
    <col min="3" max="3" width="7.625" style="1" customWidth="1"/>
    <col min="4" max="4" width="9.625" style="1" customWidth="1"/>
    <col min="5" max="5" width="8.5" style="4" bestFit="1" customWidth="1"/>
    <col min="6" max="6" width="8.125" style="1" bestFit="1" customWidth="1" collapsed="1"/>
    <col min="7" max="7" width="14.25" style="1" bestFit="1" customWidth="1"/>
    <col min="8" max="8" width="10.75" style="1" bestFit="1" customWidth="1"/>
    <col min="9" max="9" width="10.75" style="1" customWidth="1"/>
    <col min="10" max="17" width="10.75" style="1" bestFit="1" customWidth="1"/>
    <col min="18" max="18" width="12.375" style="1" customWidth="1"/>
    <col min="19" max="19" width="11.375" style="1" customWidth="1"/>
    <col min="20" max="20" width="10.75" style="1" bestFit="1" customWidth="1"/>
    <col min="21" max="21" width="11.375" style="1" customWidth="1"/>
    <col min="22" max="22" width="10.75" style="1" bestFit="1" customWidth="1"/>
    <col min="23" max="23" width="11.625" style="1" customWidth="1"/>
    <col min="24" max="16384" width="9" style="1"/>
  </cols>
  <sheetData>
    <row r="1" spans="1:23" ht="42" customHeight="1" thickTop="1">
      <c r="B1" s="9" t="s">
        <v>0</v>
      </c>
      <c r="C1" s="10" t="s">
        <v>2</v>
      </c>
      <c r="D1" s="10" t="s">
        <v>4</v>
      </c>
      <c r="E1" s="10" t="s">
        <v>1</v>
      </c>
      <c r="F1" s="11" t="s">
        <v>3</v>
      </c>
      <c r="G1" s="11" t="s">
        <v>3</v>
      </c>
      <c r="H1" s="12" t="s">
        <v>11</v>
      </c>
      <c r="I1" s="12">
        <v>401</v>
      </c>
      <c r="J1" s="13">
        <v>402</v>
      </c>
      <c r="K1" s="13">
        <v>403</v>
      </c>
      <c r="L1" s="13">
        <v>404</v>
      </c>
      <c r="M1" s="13">
        <v>405</v>
      </c>
      <c r="N1" s="13">
        <v>406</v>
      </c>
      <c r="O1" s="13">
        <v>407</v>
      </c>
      <c r="P1" s="13">
        <v>408</v>
      </c>
      <c r="Q1" s="13">
        <v>409</v>
      </c>
      <c r="R1" s="13">
        <v>410</v>
      </c>
      <c r="S1" s="13">
        <v>411</v>
      </c>
      <c r="T1" s="13">
        <v>412</v>
      </c>
      <c r="U1" s="13">
        <v>413</v>
      </c>
      <c r="V1" s="13">
        <v>414</v>
      </c>
      <c r="W1" s="14" t="s">
        <v>6</v>
      </c>
    </row>
    <row r="2" spans="1:23" s="4" customFormat="1" ht="19.5">
      <c r="B2" s="43"/>
      <c r="C2" s="44"/>
      <c r="D2" s="44"/>
      <c r="E2" s="44" t="s">
        <v>9</v>
      </c>
      <c r="F2" s="45"/>
      <c r="G2" s="46">
        <f t="shared" ref="G2" si="0">SUM(H2:X2)</f>
        <v>60</v>
      </c>
      <c r="H2" s="5"/>
      <c r="I2" s="5">
        <v>60</v>
      </c>
      <c r="J2" s="7"/>
      <c r="K2" s="7"/>
      <c r="L2" s="7"/>
      <c r="M2" s="7"/>
      <c r="N2" s="7"/>
      <c r="O2" s="7"/>
      <c r="P2" s="7"/>
      <c r="Q2" s="7"/>
      <c r="R2" s="5"/>
      <c r="S2" s="7"/>
      <c r="T2" s="7"/>
      <c r="U2" s="7"/>
      <c r="V2" s="7"/>
      <c r="W2" s="16"/>
    </row>
    <row r="3" spans="1:23" s="4" customFormat="1">
      <c r="B3" s="15">
        <v>40212</v>
      </c>
      <c r="C3" s="2"/>
      <c r="D3" s="2"/>
      <c r="E3" s="2"/>
      <c r="F3" s="3">
        <v>800</v>
      </c>
      <c r="G3" s="42">
        <f t="shared" ref="G3:G4" si="1">SUM(H3:W3)</f>
        <v>400</v>
      </c>
      <c r="H3" s="5"/>
      <c r="I3" s="5"/>
      <c r="J3" s="7"/>
      <c r="K3" s="7"/>
      <c r="L3" s="7"/>
      <c r="M3" s="7"/>
      <c r="N3" s="7">
        <v>400</v>
      </c>
      <c r="O3" s="7"/>
      <c r="P3" s="7"/>
      <c r="Q3" s="7"/>
      <c r="R3" s="5"/>
      <c r="S3" s="7"/>
      <c r="T3" s="7"/>
      <c r="U3" s="7"/>
      <c r="V3" s="7"/>
      <c r="W3" s="16"/>
    </row>
    <row r="4" spans="1:23" s="4" customFormat="1">
      <c r="A4" s="1"/>
      <c r="B4" s="17">
        <v>40213</v>
      </c>
      <c r="C4" s="18"/>
      <c r="D4" s="19" t="s">
        <v>10</v>
      </c>
      <c r="E4" s="19"/>
      <c r="F4" s="20"/>
      <c r="G4" s="8">
        <f t="shared" si="1"/>
        <v>-460</v>
      </c>
      <c r="H4" s="8"/>
      <c r="I4" s="8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8"/>
      <c r="W4" s="22">
        <v>-460</v>
      </c>
    </row>
    <row r="5" spans="1:23" s="4" customFormat="1">
      <c r="B5" s="15">
        <v>40212</v>
      </c>
      <c r="C5" s="2" t="s">
        <v>7</v>
      </c>
      <c r="D5" s="2">
        <v>276</v>
      </c>
      <c r="E5" s="2">
        <v>405</v>
      </c>
      <c r="F5" s="3">
        <v>801</v>
      </c>
      <c r="G5" s="42">
        <f t="shared" ref="G5:G36" si="2">SUM(H5:W5)</f>
        <v>80</v>
      </c>
      <c r="H5" s="5"/>
      <c r="I5" s="5"/>
      <c r="J5" s="7"/>
      <c r="K5" s="7"/>
      <c r="L5" s="7"/>
      <c r="M5" s="7">
        <v>80</v>
      </c>
      <c r="N5" s="7"/>
      <c r="O5" s="7"/>
      <c r="P5" s="7"/>
      <c r="Q5" s="7"/>
      <c r="R5" s="5"/>
      <c r="S5" s="7"/>
      <c r="T5" s="7"/>
      <c r="U5" s="7"/>
      <c r="V5" s="7"/>
      <c r="W5" s="16"/>
    </row>
    <row r="6" spans="1:23" s="4" customFormat="1">
      <c r="B6" s="15">
        <v>40213</v>
      </c>
      <c r="C6" s="2" t="s">
        <v>7</v>
      </c>
      <c r="D6" s="2">
        <v>277</v>
      </c>
      <c r="E6" s="2">
        <v>401</v>
      </c>
      <c r="F6" s="3">
        <v>802</v>
      </c>
      <c r="G6" s="42">
        <f t="shared" si="2"/>
        <v>100</v>
      </c>
      <c r="H6" s="5"/>
      <c r="I6" s="5">
        <v>100</v>
      </c>
      <c r="J6" s="7"/>
      <c r="K6" s="7"/>
      <c r="L6" s="7"/>
      <c r="M6" s="7"/>
      <c r="N6" s="7"/>
      <c r="O6" s="7"/>
      <c r="P6" s="7"/>
      <c r="Q6" s="7"/>
      <c r="R6" s="5"/>
      <c r="S6" s="7"/>
      <c r="T6" s="7"/>
      <c r="U6" s="7"/>
      <c r="V6" s="7"/>
      <c r="W6" s="16"/>
    </row>
    <row r="7" spans="1:23" s="4" customFormat="1">
      <c r="B7" s="15">
        <v>40214</v>
      </c>
      <c r="C7" s="2" t="s">
        <v>7</v>
      </c>
      <c r="D7" s="2">
        <v>278</v>
      </c>
      <c r="E7" s="2">
        <v>405</v>
      </c>
      <c r="F7" s="3">
        <v>803</v>
      </c>
      <c r="G7" s="42">
        <f t="shared" si="2"/>
        <v>80</v>
      </c>
      <c r="H7" s="5"/>
      <c r="I7" s="5"/>
      <c r="J7" s="7"/>
      <c r="K7" s="7"/>
      <c r="L7" s="7"/>
      <c r="M7" s="7">
        <v>80</v>
      </c>
      <c r="N7" s="7"/>
      <c r="O7" s="7"/>
      <c r="P7" s="7"/>
      <c r="Q7" s="7"/>
      <c r="R7" s="5"/>
      <c r="S7" s="7"/>
      <c r="T7" s="7"/>
      <c r="U7" s="7"/>
      <c r="V7" s="7"/>
      <c r="W7" s="16"/>
    </row>
    <row r="8" spans="1:23" s="4" customFormat="1">
      <c r="B8" s="15">
        <v>40214</v>
      </c>
      <c r="C8" s="2" t="s">
        <v>7</v>
      </c>
      <c r="D8" s="2">
        <v>277</v>
      </c>
      <c r="E8" s="2">
        <v>401</v>
      </c>
      <c r="F8" s="3">
        <v>804</v>
      </c>
      <c r="G8" s="42">
        <f t="shared" si="2"/>
        <v>100</v>
      </c>
      <c r="H8" s="5"/>
      <c r="I8" s="5">
        <v>100</v>
      </c>
      <c r="J8" s="7"/>
      <c r="K8" s="7"/>
      <c r="L8" s="7"/>
      <c r="M8" s="7"/>
      <c r="N8" s="7"/>
      <c r="O8" s="7"/>
      <c r="P8" s="7"/>
      <c r="Q8" s="7"/>
      <c r="R8" s="5"/>
      <c r="S8" s="7"/>
      <c r="T8" s="7"/>
      <c r="U8" s="7"/>
      <c r="V8" s="7"/>
      <c r="W8" s="16"/>
    </row>
    <row r="9" spans="1:23" s="4" customFormat="1">
      <c r="B9" s="15">
        <v>40215</v>
      </c>
      <c r="C9" s="2" t="s">
        <v>7</v>
      </c>
      <c r="D9" s="2">
        <v>277</v>
      </c>
      <c r="E9" s="2">
        <v>401</v>
      </c>
      <c r="F9" s="3">
        <v>805</v>
      </c>
      <c r="G9" s="42">
        <f t="shared" si="2"/>
        <v>100</v>
      </c>
      <c r="H9" s="5"/>
      <c r="I9" s="5">
        <v>100</v>
      </c>
      <c r="J9" s="7"/>
      <c r="K9" s="7"/>
      <c r="L9" s="7"/>
      <c r="M9" s="7"/>
      <c r="N9" s="7"/>
      <c r="O9" s="7"/>
      <c r="P9" s="7"/>
      <c r="Q9" s="7"/>
      <c r="R9" s="5"/>
      <c r="S9" s="7"/>
      <c r="T9" s="7"/>
      <c r="U9" s="7"/>
      <c r="V9" s="7"/>
      <c r="W9" s="16"/>
    </row>
    <row r="10" spans="1:23" s="4" customFormat="1">
      <c r="B10" s="15">
        <v>40215</v>
      </c>
      <c r="C10" s="2" t="s">
        <v>7</v>
      </c>
      <c r="D10" s="2">
        <v>279</v>
      </c>
      <c r="E10" s="2">
        <v>406</v>
      </c>
      <c r="F10" s="3">
        <v>806</v>
      </c>
      <c r="G10" s="42">
        <f t="shared" si="2"/>
        <v>100</v>
      </c>
      <c r="H10" s="5"/>
      <c r="I10" s="5"/>
      <c r="J10" s="7"/>
      <c r="K10" s="7"/>
      <c r="L10" s="7"/>
      <c r="M10" s="7"/>
      <c r="N10" s="7">
        <v>100</v>
      </c>
      <c r="O10" s="7"/>
      <c r="P10" s="7"/>
      <c r="Q10" s="7"/>
      <c r="R10" s="5"/>
      <c r="S10" s="7"/>
      <c r="T10" s="7"/>
      <c r="U10" s="7"/>
      <c r="V10" s="7"/>
      <c r="W10" s="16"/>
    </row>
    <row r="11" spans="1:23" s="4" customFormat="1">
      <c r="A11" s="1"/>
      <c r="B11" s="17">
        <v>40216</v>
      </c>
      <c r="C11" s="18"/>
      <c r="D11" s="19" t="s">
        <v>10</v>
      </c>
      <c r="E11" s="19"/>
      <c r="F11" s="20"/>
      <c r="G11" s="8">
        <f t="shared" si="2"/>
        <v>-560</v>
      </c>
      <c r="H11" s="8"/>
      <c r="I11" s="8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8"/>
      <c r="W11" s="22">
        <v>-560</v>
      </c>
    </row>
    <row r="12" spans="1:23" s="4" customFormat="1">
      <c r="B12" s="15">
        <v>40216</v>
      </c>
      <c r="C12" s="2"/>
      <c r="D12" s="2"/>
      <c r="E12" s="2">
        <v>402</v>
      </c>
      <c r="F12" s="3">
        <v>807</v>
      </c>
      <c r="G12" s="42">
        <f t="shared" si="2"/>
        <v>120</v>
      </c>
      <c r="H12" s="5"/>
      <c r="I12" s="5"/>
      <c r="J12" s="7">
        <v>120</v>
      </c>
      <c r="K12" s="7"/>
      <c r="L12" s="7"/>
      <c r="M12" s="7"/>
      <c r="N12" s="7"/>
      <c r="O12" s="7"/>
      <c r="P12" s="7"/>
      <c r="Q12" s="7"/>
      <c r="R12" s="5"/>
      <c r="S12" s="7"/>
      <c r="T12" s="7"/>
      <c r="U12" s="7"/>
      <c r="V12" s="7"/>
      <c r="W12" s="16"/>
    </row>
    <row r="13" spans="1:23" s="4" customFormat="1">
      <c r="B13" s="15">
        <v>40217</v>
      </c>
      <c r="C13" s="2"/>
      <c r="D13" s="2">
        <v>277</v>
      </c>
      <c r="E13" s="2">
        <v>401</v>
      </c>
      <c r="F13" s="3">
        <v>808</v>
      </c>
      <c r="G13" s="42">
        <f t="shared" si="2"/>
        <v>200</v>
      </c>
      <c r="H13" s="5"/>
      <c r="I13" s="5">
        <v>200</v>
      </c>
      <c r="J13" s="7"/>
      <c r="K13" s="7"/>
      <c r="L13" s="7"/>
      <c r="M13" s="7"/>
      <c r="N13" s="7"/>
      <c r="O13" s="7"/>
      <c r="P13" s="7"/>
      <c r="Q13" s="7"/>
      <c r="R13" s="5"/>
      <c r="S13" s="7"/>
      <c r="T13" s="7"/>
      <c r="U13" s="7"/>
      <c r="V13" s="7"/>
      <c r="W13" s="16"/>
    </row>
    <row r="14" spans="1:23" s="4" customFormat="1">
      <c r="B14" s="15">
        <v>40218</v>
      </c>
      <c r="C14" s="2"/>
      <c r="D14" s="2"/>
      <c r="E14" s="2">
        <v>414</v>
      </c>
      <c r="F14" s="3">
        <v>809</v>
      </c>
      <c r="G14" s="42">
        <f t="shared" si="2"/>
        <v>1500</v>
      </c>
      <c r="H14" s="5"/>
      <c r="I14" s="5"/>
      <c r="J14" s="7"/>
      <c r="K14" s="7"/>
      <c r="L14" s="7"/>
      <c r="M14" s="7"/>
      <c r="N14" s="7"/>
      <c r="O14" s="7"/>
      <c r="P14" s="7"/>
      <c r="Q14" s="7"/>
      <c r="R14" s="5"/>
      <c r="S14" s="7"/>
      <c r="T14" s="7"/>
      <c r="U14" s="7"/>
      <c r="V14" s="7">
        <v>1500</v>
      </c>
      <c r="W14" s="16"/>
    </row>
    <row r="15" spans="1:23" s="4" customFormat="1">
      <c r="B15" s="15">
        <v>40218</v>
      </c>
      <c r="C15" s="2"/>
      <c r="D15" s="2">
        <v>277</v>
      </c>
      <c r="E15" s="2">
        <v>401</v>
      </c>
      <c r="F15" s="3">
        <v>810</v>
      </c>
      <c r="G15" s="42">
        <f t="shared" si="2"/>
        <v>100</v>
      </c>
      <c r="H15" s="5"/>
      <c r="I15" s="5">
        <v>100</v>
      </c>
      <c r="J15" s="7"/>
      <c r="K15" s="7"/>
      <c r="L15" s="7"/>
      <c r="M15" s="7"/>
      <c r="N15" s="7"/>
      <c r="O15" s="7"/>
      <c r="P15" s="7"/>
      <c r="Q15" s="7"/>
      <c r="R15" s="5"/>
      <c r="S15" s="7"/>
      <c r="T15" s="7"/>
      <c r="U15" s="7"/>
      <c r="V15" s="7"/>
      <c r="W15" s="16"/>
    </row>
    <row r="16" spans="1:23" s="4" customFormat="1">
      <c r="A16" s="1"/>
      <c r="B16" s="17">
        <v>40219</v>
      </c>
      <c r="C16" s="18"/>
      <c r="D16" s="19" t="s">
        <v>10</v>
      </c>
      <c r="E16" s="19"/>
      <c r="F16" s="20"/>
      <c r="G16" s="8">
        <f t="shared" si="2"/>
        <v>-1920</v>
      </c>
      <c r="H16" s="8"/>
      <c r="I16" s="8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8"/>
      <c r="W16" s="22">
        <v>-1920</v>
      </c>
    </row>
    <row r="17" spans="1:23" s="4" customFormat="1">
      <c r="B17" s="15">
        <v>40219</v>
      </c>
      <c r="C17" s="2"/>
      <c r="D17" s="2">
        <v>282</v>
      </c>
      <c r="E17" s="2">
        <v>409</v>
      </c>
      <c r="F17" s="3">
        <v>811</v>
      </c>
      <c r="G17" s="42">
        <f t="shared" si="2"/>
        <v>80</v>
      </c>
      <c r="H17" s="5"/>
      <c r="I17" s="5"/>
      <c r="J17" s="7"/>
      <c r="K17" s="7"/>
      <c r="L17" s="7"/>
      <c r="M17" s="7"/>
      <c r="N17" s="7"/>
      <c r="O17" s="7"/>
      <c r="P17" s="7"/>
      <c r="Q17" s="7">
        <v>80</v>
      </c>
      <c r="R17" s="5"/>
      <c r="S17" s="7"/>
      <c r="T17" s="7"/>
      <c r="U17" s="7"/>
      <c r="V17" s="7"/>
      <c r="W17" s="16"/>
    </row>
    <row r="18" spans="1:23" s="4" customFormat="1">
      <c r="B18" s="15">
        <v>40219</v>
      </c>
      <c r="C18" s="2"/>
      <c r="D18" s="2">
        <v>281</v>
      </c>
      <c r="E18" s="2">
        <v>405</v>
      </c>
      <c r="F18" s="3">
        <v>812</v>
      </c>
      <c r="G18" s="42">
        <f t="shared" si="2"/>
        <v>80</v>
      </c>
      <c r="H18" s="5"/>
      <c r="I18" s="5"/>
      <c r="J18" s="7"/>
      <c r="K18" s="7"/>
      <c r="L18" s="7"/>
      <c r="M18" s="7">
        <v>80</v>
      </c>
      <c r="N18" s="7"/>
      <c r="O18" s="7"/>
      <c r="P18" s="7"/>
      <c r="Q18" s="7"/>
      <c r="R18" s="5"/>
      <c r="S18" s="7"/>
      <c r="T18" s="7"/>
      <c r="U18" s="7"/>
      <c r="V18" s="7"/>
      <c r="W18" s="16"/>
    </row>
    <row r="19" spans="1:23" s="4" customFormat="1">
      <c r="B19" s="15">
        <v>40219</v>
      </c>
      <c r="C19" s="2"/>
      <c r="D19" s="2"/>
      <c r="E19" s="2">
        <v>404</v>
      </c>
      <c r="F19" s="3">
        <v>813</v>
      </c>
      <c r="G19" s="42">
        <f t="shared" si="2"/>
        <v>260</v>
      </c>
      <c r="H19" s="5"/>
      <c r="I19" s="5"/>
      <c r="J19" s="7"/>
      <c r="K19" s="7"/>
      <c r="L19" s="7">
        <v>260</v>
      </c>
      <c r="M19" s="7"/>
      <c r="N19" s="7"/>
      <c r="O19" s="7"/>
      <c r="P19" s="7"/>
      <c r="Q19" s="7"/>
      <c r="R19" s="5"/>
      <c r="S19" s="7"/>
      <c r="T19" s="7"/>
      <c r="U19" s="7"/>
      <c r="V19" s="7"/>
      <c r="W19" s="16"/>
    </row>
    <row r="20" spans="1:23" s="4" customFormat="1">
      <c r="B20" s="15">
        <v>40220</v>
      </c>
      <c r="C20" s="2" t="s">
        <v>7</v>
      </c>
      <c r="D20" s="2">
        <v>285</v>
      </c>
      <c r="E20" s="2">
        <v>406</v>
      </c>
      <c r="F20" s="3">
        <v>814</v>
      </c>
      <c r="G20" s="42">
        <f t="shared" si="2"/>
        <v>150</v>
      </c>
      <c r="H20" s="5"/>
      <c r="I20" s="5"/>
      <c r="J20" s="7"/>
      <c r="K20" s="7"/>
      <c r="L20" s="7"/>
      <c r="M20" s="7"/>
      <c r="N20" s="7">
        <v>150</v>
      </c>
      <c r="O20" s="7"/>
      <c r="P20" s="7"/>
      <c r="Q20" s="7"/>
      <c r="R20" s="5"/>
      <c r="S20" s="7"/>
      <c r="T20" s="7"/>
      <c r="U20" s="7"/>
      <c r="V20" s="7"/>
      <c r="W20" s="16"/>
    </row>
    <row r="21" spans="1:23" s="4" customFormat="1">
      <c r="B21" s="15">
        <v>40220</v>
      </c>
      <c r="C21" s="2"/>
      <c r="D21" s="2"/>
      <c r="E21" s="2">
        <v>408</v>
      </c>
      <c r="F21" s="3">
        <v>815</v>
      </c>
      <c r="G21" s="42">
        <f t="shared" si="2"/>
        <v>120</v>
      </c>
      <c r="H21" s="5"/>
      <c r="I21" s="5"/>
      <c r="J21" s="7"/>
      <c r="K21" s="7"/>
      <c r="L21" s="7"/>
      <c r="M21" s="7"/>
      <c r="N21" s="7"/>
      <c r="O21" s="7"/>
      <c r="P21" s="7">
        <v>120</v>
      </c>
      <c r="Q21" s="7"/>
      <c r="R21" s="5"/>
      <c r="S21" s="7"/>
      <c r="T21" s="7"/>
      <c r="U21" s="7"/>
      <c r="V21" s="7"/>
      <c r="W21" s="16"/>
    </row>
    <row r="22" spans="1:23" s="4" customFormat="1">
      <c r="B22" s="15">
        <v>40220</v>
      </c>
      <c r="C22" s="2"/>
      <c r="D22" s="2">
        <v>287</v>
      </c>
      <c r="E22" s="2">
        <v>406</v>
      </c>
      <c r="F22" s="3">
        <v>816</v>
      </c>
      <c r="G22" s="42">
        <f t="shared" si="2"/>
        <v>150</v>
      </c>
      <c r="H22" s="5"/>
      <c r="I22" s="5"/>
      <c r="J22" s="7"/>
      <c r="K22" s="7"/>
      <c r="L22" s="7"/>
      <c r="M22" s="7"/>
      <c r="N22" s="7">
        <v>150</v>
      </c>
      <c r="O22" s="7"/>
      <c r="P22" s="7"/>
      <c r="Q22" s="7"/>
      <c r="R22" s="5"/>
      <c r="S22" s="7"/>
      <c r="T22" s="7"/>
      <c r="U22" s="7"/>
      <c r="V22" s="7"/>
      <c r="W22" s="16"/>
    </row>
    <row r="23" spans="1:23" s="4" customFormat="1">
      <c r="B23" s="15">
        <v>40221</v>
      </c>
      <c r="C23" s="2"/>
      <c r="D23" s="2">
        <v>288</v>
      </c>
      <c r="E23" s="2">
        <v>411</v>
      </c>
      <c r="F23" s="3">
        <v>901</v>
      </c>
      <c r="G23" s="42">
        <f t="shared" si="2"/>
        <v>150</v>
      </c>
      <c r="H23" s="5"/>
      <c r="I23" s="5"/>
      <c r="J23" s="7"/>
      <c r="K23" s="7"/>
      <c r="L23" s="7"/>
      <c r="M23" s="7"/>
      <c r="N23" s="7"/>
      <c r="O23" s="7"/>
      <c r="P23" s="7"/>
      <c r="Q23" s="7"/>
      <c r="R23" s="5"/>
      <c r="S23" s="7">
        <v>150</v>
      </c>
      <c r="T23" s="7"/>
      <c r="U23" s="7"/>
      <c r="V23" s="7"/>
      <c r="W23" s="16"/>
    </row>
    <row r="24" spans="1:23" s="4" customFormat="1">
      <c r="B24" s="15">
        <v>40221</v>
      </c>
      <c r="C24" s="2" t="s">
        <v>7</v>
      </c>
      <c r="D24" s="2">
        <v>289</v>
      </c>
      <c r="E24" s="2">
        <v>406</v>
      </c>
      <c r="F24" s="3">
        <v>902</v>
      </c>
      <c r="G24" s="42">
        <f t="shared" si="2"/>
        <v>300</v>
      </c>
      <c r="H24" s="5"/>
      <c r="I24" s="5"/>
      <c r="J24" s="7"/>
      <c r="K24" s="7"/>
      <c r="L24" s="7"/>
      <c r="M24" s="7"/>
      <c r="N24" s="7">
        <v>300</v>
      </c>
      <c r="O24" s="7"/>
      <c r="P24" s="7"/>
      <c r="Q24" s="7"/>
      <c r="R24" s="5"/>
      <c r="S24" s="7"/>
      <c r="T24" s="7"/>
      <c r="U24" s="7"/>
      <c r="V24" s="7"/>
      <c r="W24" s="16"/>
    </row>
    <row r="25" spans="1:23" s="4" customFormat="1">
      <c r="B25" s="15">
        <v>40221</v>
      </c>
      <c r="C25" s="2"/>
      <c r="D25" s="2"/>
      <c r="E25" s="2">
        <v>405</v>
      </c>
      <c r="F25" s="3">
        <v>903</v>
      </c>
      <c r="G25" s="42">
        <f t="shared" si="2"/>
        <v>130</v>
      </c>
      <c r="H25" s="5"/>
      <c r="I25" s="5"/>
      <c r="J25" s="7"/>
      <c r="K25" s="7"/>
      <c r="L25" s="7"/>
      <c r="M25" s="7">
        <v>130</v>
      </c>
      <c r="N25" s="7"/>
      <c r="O25" s="7"/>
      <c r="P25" s="7"/>
      <c r="Q25" s="7"/>
      <c r="R25" s="5"/>
      <c r="S25" s="7"/>
      <c r="T25" s="7"/>
      <c r="U25" s="7"/>
      <c r="V25" s="7"/>
      <c r="W25" s="16"/>
    </row>
    <row r="26" spans="1:23" s="4" customFormat="1">
      <c r="B26" s="15">
        <v>40221</v>
      </c>
      <c r="C26" s="2" t="s">
        <v>7</v>
      </c>
      <c r="D26" s="2">
        <v>292</v>
      </c>
      <c r="E26" s="2">
        <v>401</v>
      </c>
      <c r="F26" s="3">
        <v>904</v>
      </c>
      <c r="G26" s="42">
        <f t="shared" si="2"/>
        <v>110</v>
      </c>
      <c r="H26" s="5"/>
      <c r="I26" s="5">
        <v>110</v>
      </c>
      <c r="J26" s="7"/>
      <c r="K26" s="7"/>
      <c r="L26" s="7"/>
      <c r="M26" s="7"/>
      <c r="N26" s="7"/>
      <c r="O26" s="7"/>
      <c r="P26" s="7"/>
      <c r="Q26" s="7"/>
      <c r="R26" s="5"/>
      <c r="S26" s="7"/>
      <c r="T26" s="7"/>
      <c r="U26" s="7"/>
      <c r="V26" s="7"/>
      <c r="W26" s="16"/>
    </row>
    <row r="27" spans="1:23" s="4" customFormat="1">
      <c r="B27" s="15">
        <v>40222</v>
      </c>
      <c r="C27" s="2" t="s">
        <v>7</v>
      </c>
      <c r="D27" s="2">
        <v>293</v>
      </c>
      <c r="E27" s="2">
        <v>404</v>
      </c>
      <c r="F27" s="3">
        <v>905</v>
      </c>
      <c r="G27" s="42">
        <f t="shared" si="2"/>
        <v>150</v>
      </c>
      <c r="H27" s="5"/>
      <c r="I27" s="5"/>
      <c r="J27" s="7"/>
      <c r="K27" s="7"/>
      <c r="L27" s="7">
        <v>150</v>
      </c>
      <c r="M27" s="7"/>
      <c r="N27" s="7"/>
      <c r="O27" s="7"/>
      <c r="P27" s="7"/>
      <c r="Q27" s="7"/>
      <c r="R27" s="5"/>
      <c r="S27" s="7"/>
      <c r="T27" s="7"/>
      <c r="U27" s="7"/>
      <c r="V27" s="7"/>
      <c r="W27" s="16"/>
    </row>
    <row r="28" spans="1:23" s="4" customFormat="1">
      <c r="B28" s="15">
        <v>40222</v>
      </c>
      <c r="C28" s="2" t="s">
        <v>7</v>
      </c>
      <c r="D28" s="2">
        <v>297</v>
      </c>
      <c r="E28" s="2">
        <v>402</v>
      </c>
      <c r="F28" s="3">
        <v>907</v>
      </c>
      <c r="G28" s="42">
        <f t="shared" si="2"/>
        <v>150</v>
      </c>
      <c r="H28" s="5"/>
      <c r="I28" s="5"/>
      <c r="J28" s="7">
        <v>150</v>
      </c>
      <c r="K28" s="7"/>
      <c r="L28" s="7"/>
      <c r="M28" s="7"/>
      <c r="N28" s="7"/>
      <c r="O28" s="7"/>
      <c r="P28" s="7"/>
      <c r="Q28" s="7"/>
      <c r="R28" s="5"/>
      <c r="S28" s="7"/>
      <c r="T28" s="7"/>
      <c r="U28" s="7"/>
      <c r="V28" s="7"/>
      <c r="W28" s="16"/>
    </row>
    <row r="29" spans="1:23" s="4" customFormat="1">
      <c r="B29" s="15">
        <v>40222</v>
      </c>
      <c r="C29" s="2" t="s">
        <v>7</v>
      </c>
      <c r="D29" s="2">
        <v>296</v>
      </c>
      <c r="E29" s="2">
        <v>403</v>
      </c>
      <c r="F29" s="3">
        <v>908</v>
      </c>
      <c r="G29" s="42">
        <f t="shared" si="2"/>
        <v>150</v>
      </c>
      <c r="H29" s="5"/>
      <c r="I29" s="5"/>
      <c r="J29" s="7"/>
      <c r="K29" s="7">
        <v>150</v>
      </c>
      <c r="L29" s="7"/>
      <c r="M29" s="7"/>
      <c r="N29" s="7"/>
      <c r="O29" s="7"/>
      <c r="P29" s="7"/>
      <c r="Q29" s="7"/>
      <c r="R29" s="5"/>
      <c r="S29" s="7"/>
      <c r="T29" s="7"/>
      <c r="U29" s="7"/>
      <c r="V29" s="7"/>
      <c r="W29" s="16"/>
    </row>
    <row r="30" spans="1:23" s="4" customFormat="1">
      <c r="B30" s="15">
        <v>40222</v>
      </c>
      <c r="C30" s="2" t="s">
        <v>7</v>
      </c>
      <c r="D30" s="2">
        <v>297</v>
      </c>
      <c r="E30" s="2">
        <v>405</v>
      </c>
      <c r="F30" s="3">
        <v>909</v>
      </c>
      <c r="G30" s="42">
        <f t="shared" si="2"/>
        <v>150</v>
      </c>
      <c r="H30" s="5"/>
      <c r="I30" s="5"/>
      <c r="J30" s="7"/>
      <c r="K30" s="7"/>
      <c r="L30" s="7"/>
      <c r="M30" s="7">
        <v>150</v>
      </c>
      <c r="N30" s="7"/>
      <c r="O30" s="7"/>
      <c r="P30" s="7"/>
      <c r="Q30" s="7"/>
      <c r="R30" s="5"/>
      <c r="S30" s="7"/>
      <c r="T30" s="7"/>
      <c r="U30" s="7"/>
      <c r="V30" s="7"/>
      <c r="W30" s="16"/>
    </row>
    <row r="31" spans="1:23" s="4" customFormat="1">
      <c r="A31" s="1"/>
      <c r="B31" s="17"/>
      <c r="C31" s="18"/>
      <c r="D31" s="19" t="s">
        <v>10</v>
      </c>
      <c r="E31" s="19"/>
      <c r="F31" s="20"/>
      <c r="G31" s="8">
        <f t="shared" si="2"/>
        <v>-2130</v>
      </c>
      <c r="H31" s="8"/>
      <c r="I31" s="8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8"/>
      <c r="W31" s="22">
        <v>-2130</v>
      </c>
    </row>
    <row r="32" spans="1:23" s="4" customFormat="1">
      <c r="B32" s="15">
        <v>40222</v>
      </c>
      <c r="C32" s="2" t="s">
        <v>7</v>
      </c>
      <c r="D32" s="2">
        <v>291</v>
      </c>
      <c r="E32" s="2">
        <v>406</v>
      </c>
      <c r="F32" s="3">
        <v>906</v>
      </c>
      <c r="G32" s="42">
        <f t="shared" si="2"/>
        <v>150</v>
      </c>
      <c r="H32" s="5"/>
      <c r="I32" s="5"/>
      <c r="J32" s="7"/>
      <c r="K32" s="7"/>
      <c r="L32" s="7"/>
      <c r="M32" s="7"/>
      <c r="N32" s="7">
        <v>150</v>
      </c>
      <c r="O32" s="7"/>
      <c r="P32" s="7"/>
      <c r="Q32" s="7"/>
      <c r="R32" s="5"/>
      <c r="S32" s="7"/>
      <c r="T32" s="7"/>
      <c r="U32" s="7"/>
      <c r="V32" s="7"/>
      <c r="W32" s="16"/>
    </row>
    <row r="33" spans="1:23" s="4" customFormat="1">
      <c r="B33" s="15">
        <v>40222</v>
      </c>
      <c r="C33" s="2" t="s">
        <v>7</v>
      </c>
      <c r="D33" s="2">
        <v>295</v>
      </c>
      <c r="E33" s="2">
        <v>408</v>
      </c>
      <c r="F33" s="3">
        <v>910</v>
      </c>
      <c r="G33" s="42">
        <f t="shared" si="2"/>
        <v>150</v>
      </c>
      <c r="H33" s="5"/>
      <c r="I33" s="5"/>
      <c r="J33" s="7"/>
      <c r="K33" s="7"/>
      <c r="L33" s="7"/>
      <c r="M33" s="7"/>
      <c r="N33" s="7"/>
      <c r="O33" s="7"/>
      <c r="P33" s="7">
        <v>150</v>
      </c>
      <c r="Q33" s="7"/>
      <c r="R33" s="5"/>
      <c r="S33" s="7"/>
      <c r="T33" s="7"/>
      <c r="U33" s="7"/>
      <c r="V33" s="7"/>
      <c r="W33" s="16"/>
    </row>
    <row r="34" spans="1:23" s="4" customFormat="1">
      <c r="B34" s="15">
        <v>40222</v>
      </c>
      <c r="C34" s="2" t="s">
        <v>7</v>
      </c>
      <c r="D34" s="2">
        <v>298</v>
      </c>
      <c r="E34" s="2">
        <v>412</v>
      </c>
      <c r="F34" s="3">
        <v>911</v>
      </c>
      <c r="G34" s="42">
        <f t="shared" si="2"/>
        <v>260</v>
      </c>
      <c r="H34" s="5"/>
      <c r="I34" s="5"/>
      <c r="J34" s="7"/>
      <c r="K34" s="7"/>
      <c r="L34" s="7"/>
      <c r="M34" s="7"/>
      <c r="N34" s="7"/>
      <c r="O34" s="7"/>
      <c r="P34" s="7"/>
      <c r="Q34" s="7"/>
      <c r="R34" s="5"/>
      <c r="S34" s="7"/>
      <c r="T34" s="7">
        <v>260</v>
      </c>
      <c r="U34" s="7"/>
      <c r="V34" s="7"/>
      <c r="W34" s="16"/>
    </row>
    <row r="35" spans="1:23" s="4" customFormat="1">
      <c r="B35" s="15">
        <v>40222</v>
      </c>
      <c r="C35" s="2" t="s">
        <v>7</v>
      </c>
      <c r="D35" s="2">
        <v>292</v>
      </c>
      <c r="E35" s="2">
        <v>401</v>
      </c>
      <c r="F35" s="3">
        <v>912</v>
      </c>
      <c r="G35" s="42">
        <f t="shared" si="2"/>
        <v>50</v>
      </c>
      <c r="H35" s="5"/>
      <c r="I35" s="5">
        <v>50</v>
      </c>
      <c r="J35" s="7"/>
      <c r="K35" s="7"/>
      <c r="L35" s="7"/>
      <c r="M35" s="7"/>
      <c r="N35" s="7"/>
      <c r="O35" s="7"/>
      <c r="P35" s="7"/>
      <c r="Q35" s="7"/>
      <c r="R35" s="5"/>
      <c r="S35" s="7"/>
      <c r="T35" s="7"/>
      <c r="U35" s="7"/>
      <c r="V35" s="7"/>
      <c r="W35" s="16"/>
    </row>
    <row r="36" spans="1:23" s="4" customFormat="1">
      <c r="B36" s="15">
        <v>40222</v>
      </c>
      <c r="C36" s="2" t="s">
        <v>7</v>
      </c>
      <c r="D36" s="2">
        <v>299</v>
      </c>
      <c r="E36" s="2">
        <v>411</v>
      </c>
      <c r="F36" s="3">
        <v>913</v>
      </c>
      <c r="G36" s="42">
        <f t="shared" si="2"/>
        <v>150</v>
      </c>
      <c r="H36" s="5"/>
      <c r="I36" s="5"/>
      <c r="J36" s="7"/>
      <c r="K36" s="7"/>
      <c r="L36" s="7"/>
      <c r="M36" s="7"/>
      <c r="N36" s="7"/>
      <c r="O36" s="7"/>
      <c r="P36" s="7"/>
      <c r="Q36" s="7"/>
      <c r="R36" s="5"/>
      <c r="S36" s="7">
        <v>150</v>
      </c>
      <c r="T36" s="7"/>
      <c r="U36" s="7"/>
      <c r="V36" s="7"/>
      <c r="W36" s="16"/>
    </row>
    <row r="37" spans="1:23" s="4" customFormat="1">
      <c r="B37" s="15">
        <v>40223</v>
      </c>
      <c r="C37" s="2" t="s">
        <v>7</v>
      </c>
      <c r="D37" s="2">
        <v>291</v>
      </c>
      <c r="E37" s="2">
        <v>407</v>
      </c>
      <c r="F37" s="3">
        <v>914</v>
      </c>
      <c r="G37" s="42">
        <f t="shared" ref="G37:G70" si="3">SUM(H37:W37)</f>
        <v>150</v>
      </c>
      <c r="H37" s="5"/>
      <c r="I37" s="5"/>
      <c r="J37" s="7"/>
      <c r="K37" s="7"/>
      <c r="L37" s="7"/>
      <c r="M37" s="7"/>
      <c r="N37" s="7"/>
      <c r="O37" s="7">
        <v>150</v>
      </c>
      <c r="P37" s="7"/>
      <c r="Q37" s="7"/>
      <c r="R37" s="5"/>
      <c r="S37" s="7"/>
      <c r="T37" s="7"/>
      <c r="U37" s="7"/>
      <c r="V37" s="7"/>
      <c r="W37" s="16"/>
    </row>
    <row r="38" spans="1:23" s="4" customFormat="1">
      <c r="B38" s="15">
        <v>40222</v>
      </c>
      <c r="C38" s="2" t="s">
        <v>7</v>
      </c>
      <c r="D38" s="2">
        <v>298</v>
      </c>
      <c r="E38" s="2">
        <v>412</v>
      </c>
      <c r="F38" s="3">
        <v>597</v>
      </c>
      <c r="G38" s="42">
        <f t="shared" si="3"/>
        <v>-130</v>
      </c>
      <c r="H38" s="5"/>
      <c r="I38" s="5"/>
      <c r="J38" s="7"/>
      <c r="K38" s="7"/>
      <c r="L38" s="7"/>
      <c r="M38" s="7"/>
      <c r="N38" s="7"/>
      <c r="O38" s="7"/>
      <c r="P38" s="7"/>
      <c r="Q38" s="7"/>
      <c r="R38" s="5"/>
      <c r="S38" s="7"/>
      <c r="T38" s="7">
        <v>-130</v>
      </c>
      <c r="U38" s="7"/>
      <c r="V38" s="7"/>
      <c r="W38" s="16"/>
    </row>
    <row r="39" spans="1:23" s="4" customFormat="1">
      <c r="B39" s="15">
        <v>40224</v>
      </c>
      <c r="C39" s="2" t="s">
        <v>7</v>
      </c>
      <c r="D39" s="2">
        <v>300</v>
      </c>
      <c r="E39" s="2">
        <v>403</v>
      </c>
      <c r="F39" s="3">
        <v>915</v>
      </c>
      <c r="G39" s="42">
        <f t="shared" si="3"/>
        <v>150</v>
      </c>
      <c r="H39" s="5"/>
      <c r="I39" s="5"/>
      <c r="J39" s="7"/>
      <c r="K39" s="7">
        <v>150</v>
      </c>
      <c r="L39" s="7"/>
      <c r="M39" s="7"/>
      <c r="N39" s="7"/>
      <c r="O39" s="7"/>
      <c r="P39" s="7"/>
      <c r="Q39" s="7"/>
      <c r="R39" s="5"/>
      <c r="S39" s="7"/>
      <c r="T39" s="7"/>
      <c r="U39" s="7"/>
      <c r="V39" s="7"/>
      <c r="W39" s="16"/>
    </row>
    <row r="40" spans="1:23" s="4" customFormat="1">
      <c r="B40" s="15">
        <v>40224</v>
      </c>
      <c r="C40" s="2" t="s">
        <v>7</v>
      </c>
      <c r="D40" s="2">
        <v>291</v>
      </c>
      <c r="E40" s="2">
        <v>407</v>
      </c>
      <c r="F40" s="3">
        <v>916</v>
      </c>
      <c r="G40" s="42">
        <f t="shared" si="3"/>
        <v>150</v>
      </c>
      <c r="H40" s="5"/>
      <c r="I40" s="5"/>
      <c r="J40" s="7"/>
      <c r="K40" s="7"/>
      <c r="L40" s="7"/>
      <c r="M40" s="7"/>
      <c r="N40" s="7"/>
      <c r="O40" s="7">
        <v>150</v>
      </c>
      <c r="P40" s="7"/>
      <c r="Q40" s="7"/>
      <c r="R40" s="5"/>
      <c r="S40" s="7"/>
      <c r="T40" s="7"/>
      <c r="U40" s="7"/>
      <c r="V40" s="7"/>
      <c r="W40" s="16"/>
    </row>
    <row r="41" spans="1:23" s="4" customFormat="1">
      <c r="A41" s="1"/>
      <c r="B41" s="17">
        <v>40225</v>
      </c>
      <c r="C41" s="18"/>
      <c r="D41" s="19" t="s">
        <v>10</v>
      </c>
      <c r="E41" s="19"/>
      <c r="F41" s="20"/>
      <c r="G41" s="8">
        <f t="shared" si="3"/>
        <v>-1080</v>
      </c>
      <c r="H41" s="8"/>
      <c r="I41" s="8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8"/>
      <c r="W41" s="22">
        <v>-1080</v>
      </c>
    </row>
    <row r="42" spans="1:23" s="4" customFormat="1">
      <c r="B42" s="15">
        <v>40224</v>
      </c>
      <c r="C42" s="2" t="s">
        <v>7</v>
      </c>
      <c r="D42" s="2">
        <v>301</v>
      </c>
      <c r="E42" s="2">
        <v>406</v>
      </c>
      <c r="F42" s="3">
        <v>917</v>
      </c>
      <c r="G42" s="42">
        <f t="shared" si="3"/>
        <v>130</v>
      </c>
      <c r="H42" s="5"/>
      <c r="I42" s="5"/>
      <c r="J42" s="7"/>
      <c r="K42" s="7"/>
      <c r="L42" s="7"/>
      <c r="M42" s="7"/>
      <c r="N42" s="7">
        <v>130</v>
      </c>
      <c r="O42" s="7"/>
      <c r="P42" s="7"/>
      <c r="Q42" s="7"/>
      <c r="R42" s="5"/>
      <c r="S42" s="7"/>
      <c r="T42" s="7"/>
      <c r="U42" s="7"/>
      <c r="V42" s="7"/>
      <c r="W42" s="16"/>
    </row>
    <row r="43" spans="1:23" s="4" customFormat="1">
      <c r="B43" s="15">
        <v>40225</v>
      </c>
      <c r="C43" s="2" t="s">
        <v>7</v>
      </c>
      <c r="D43" s="2"/>
      <c r="E43" s="2">
        <v>401</v>
      </c>
      <c r="F43" s="3">
        <v>918</v>
      </c>
      <c r="G43" s="42">
        <f t="shared" si="3"/>
        <v>120</v>
      </c>
      <c r="H43" s="5"/>
      <c r="I43" s="5">
        <v>120</v>
      </c>
      <c r="J43" s="7"/>
      <c r="K43" s="7"/>
      <c r="L43" s="7"/>
      <c r="M43" s="7"/>
      <c r="N43" s="7"/>
      <c r="O43" s="7"/>
      <c r="P43" s="7"/>
      <c r="Q43" s="7"/>
      <c r="R43" s="5"/>
      <c r="S43" s="7"/>
      <c r="T43" s="7"/>
      <c r="U43" s="7"/>
      <c r="V43" s="7"/>
      <c r="W43" s="16"/>
    </row>
    <row r="44" spans="1:23" s="4" customFormat="1">
      <c r="B44" s="15">
        <v>40225</v>
      </c>
      <c r="C44" s="2" t="s">
        <v>7</v>
      </c>
      <c r="D44" s="2">
        <v>302</v>
      </c>
      <c r="E44" s="2">
        <v>405</v>
      </c>
      <c r="F44" s="3">
        <v>919</v>
      </c>
      <c r="G44" s="42">
        <f t="shared" si="3"/>
        <v>120</v>
      </c>
      <c r="H44" s="5"/>
      <c r="I44" s="5"/>
      <c r="J44" s="7"/>
      <c r="K44" s="7"/>
      <c r="L44" s="7"/>
      <c r="M44" s="7">
        <v>120</v>
      </c>
      <c r="N44" s="7"/>
      <c r="O44" s="7"/>
      <c r="P44" s="7"/>
      <c r="Q44" s="7"/>
      <c r="R44" s="5"/>
      <c r="S44" s="7"/>
      <c r="T44" s="7"/>
      <c r="U44" s="7"/>
      <c r="V44" s="7"/>
      <c r="W44" s="16"/>
    </row>
    <row r="45" spans="1:23" s="4" customFormat="1">
      <c r="B45" s="15">
        <v>40225</v>
      </c>
      <c r="C45" s="2" t="s">
        <v>7</v>
      </c>
      <c r="D45" s="2">
        <v>304</v>
      </c>
      <c r="E45" s="2">
        <v>407</v>
      </c>
      <c r="F45" s="3">
        <v>920</v>
      </c>
      <c r="G45" s="42">
        <f t="shared" si="3"/>
        <v>130</v>
      </c>
      <c r="H45" s="5"/>
      <c r="I45" s="5"/>
      <c r="J45" s="7"/>
      <c r="K45" s="7"/>
      <c r="L45" s="7"/>
      <c r="M45" s="7"/>
      <c r="N45" s="7"/>
      <c r="O45" s="7">
        <v>130</v>
      </c>
      <c r="P45" s="7"/>
      <c r="Q45" s="7"/>
      <c r="R45" s="5"/>
      <c r="S45" s="7"/>
      <c r="T45" s="7"/>
      <c r="U45" s="7"/>
      <c r="V45" s="7"/>
      <c r="W45" s="16"/>
    </row>
    <row r="46" spans="1:23" s="4" customFormat="1">
      <c r="A46" s="1"/>
      <c r="B46" s="17">
        <v>40226</v>
      </c>
      <c r="C46" s="18"/>
      <c r="D46" s="19" t="s">
        <v>10</v>
      </c>
      <c r="E46" s="19"/>
      <c r="F46" s="20"/>
      <c r="G46" s="8">
        <f t="shared" si="3"/>
        <v>-500</v>
      </c>
      <c r="H46" s="8"/>
      <c r="I46" s="8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8"/>
      <c r="W46" s="22">
        <v>-500</v>
      </c>
    </row>
    <row r="47" spans="1:23" s="4" customFormat="1">
      <c r="B47" s="15">
        <v>40225</v>
      </c>
      <c r="C47" s="2" t="s">
        <v>7</v>
      </c>
      <c r="D47" s="2">
        <v>305</v>
      </c>
      <c r="E47" s="2">
        <v>408</v>
      </c>
      <c r="F47" s="3">
        <v>921</v>
      </c>
      <c r="G47" s="42">
        <f t="shared" si="3"/>
        <v>150</v>
      </c>
      <c r="H47" s="5"/>
      <c r="I47" s="5"/>
      <c r="J47" s="7"/>
      <c r="K47" s="7"/>
      <c r="L47" s="7"/>
      <c r="M47" s="7"/>
      <c r="N47" s="7"/>
      <c r="O47" s="7"/>
      <c r="P47" s="7">
        <v>150</v>
      </c>
      <c r="Q47" s="7"/>
      <c r="R47" s="5"/>
      <c r="S47" s="7"/>
      <c r="T47" s="7"/>
      <c r="U47" s="7"/>
      <c r="V47" s="7"/>
      <c r="W47" s="16"/>
    </row>
    <row r="48" spans="1:23" s="4" customFormat="1">
      <c r="B48" s="15">
        <v>40226</v>
      </c>
      <c r="C48" s="2"/>
      <c r="D48" s="2">
        <v>306</v>
      </c>
      <c r="E48" s="2">
        <v>411</v>
      </c>
      <c r="F48" s="3">
        <v>922</v>
      </c>
      <c r="G48" s="42">
        <f t="shared" si="3"/>
        <v>150</v>
      </c>
      <c r="H48" s="5"/>
      <c r="I48" s="5"/>
      <c r="J48" s="7"/>
      <c r="K48" s="7"/>
      <c r="L48" s="7"/>
      <c r="M48" s="7"/>
      <c r="N48" s="7"/>
      <c r="O48" s="7"/>
      <c r="P48" s="7"/>
      <c r="Q48" s="7"/>
      <c r="R48" s="5"/>
      <c r="S48" s="7">
        <v>150</v>
      </c>
      <c r="T48" s="7"/>
      <c r="U48" s="7"/>
      <c r="V48" s="7"/>
      <c r="W48" s="16"/>
    </row>
    <row r="49" spans="1:23" s="4" customFormat="1">
      <c r="B49" s="15">
        <v>40226</v>
      </c>
      <c r="C49" s="2" t="s">
        <v>7</v>
      </c>
      <c r="D49" s="2">
        <v>284</v>
      </c>
      <c r="E49" s="2">
        <v>410</v>
      </c>
      <c r="F49" s="3">
        <v>923</v>
      </c>
      <c r="G49" s="42">
        <f t="shared" si="3"/>
        <v>500</v>
      </c>
      <c r="H49" s="5"/>
      <c r="I49" s="5"/>
      <c r="J49" s="7"/>
      <c r="K49" s="7"/>
      <c r="L49" s="7"/>
      <c r="M49" s="7"/>
      <c r="N49" s="7"/>
      <c r="O49" s="7"/>
      <c r="P49" s="7"/>
      <c r="Q49" s="7"/>
      <c r="R49" s="5">
        <v>500</v>
      </c>
      <c r="S49" s="7"/>
      <c r="T49" s="7"/>
      <c r="U49" s="7"/>
      <c r="V49" s="7"/>
      <c r="W49" s="16"/>
    </row>
    <row r="50" spans="1:23" s="4" customFormat="1">
      <c r="B50" s="15">
        <v>40226</v>
      </c>
      <c r="C50" s="2" t="s">
        <v>7</v>
      </c>
      <c r="D50" s="2">
        <v>284</v>
      </c>
      <c r="E50" s="2">
        <v>410</v>
      </c>
      <c r="F50" s="3">
        <v>598</v>
      </c>
      <c r="G50" s="42">
        <f t="shared" si="3"/>
        <v>-200</v>
      </c>
      <c r="H50" s="5"/>
      <c r="I50" s="5"/>
      <c r="J50" s="7"/>
      <c r="K50" s="7"/>
      <c r="L50" s="7"/>
      <c r="M50" s="7"/>
      <c r="N50" s="7"/>
      <c r="O50" s="7"/>
      <c r="P50" s="7"/>
      <c r="Q50" s="7"/>
      <c r="R50" s="5">
        <v>-200</v>
      </c>
      <c r="S50" s="7"/>
      <c r="T50" s="7"/>
      <c r="U50" s="7"/>
      <c r="V50" s="7"/>
      <c r="W50" s="16"/>
    </row>
    <row r="51" spans="1:23" s="4" customFormat="1">
      <c r="B51" s="15">
        <v>40226</v>
      </c>
      <c r="C51" s="2"/>
      <c r="D51" s="2">
        <v>304</v>
      </c>
      <c r="E51" s="2">
        <v>407</v>
      </c>
      <c r="F51" s="3">
        <v>924</v>
      </c>
      <c r="G51" s="42">
        <f t="shared" si="3"/>
        <v>130</v>
      </c>
      <c r="H51" s="5"/>
      <c r="I51" s="5"/>
      <c r="J51" s="7"/>
      <c r="K51" s="7"/>
      <c r="L51" s="7"/>
      <c r="M51" s="7"/>
      <c r="N51" s="7"/>
      <c r="O51" s="7">
        <v>130</v>
      </c>
      <c r="P51" s="7"/>
      <c r="Q51" s="7"/>
      <c r="R51" s="5"/>
      <c r="S51" s="7"/>
      <c r="T51" s="7"/>
      <c r="U51" s="7"/>
      <c r="V51" s="7"/>
      <c r="W51" s="16"/>
    </row>
    <row r="52" spans="1:23" s="4" customFormat="1">
      <c r="B52" s="15">
        <v>40227</v>
      </c>
      <c r="C52" s="2" t="s">
        <v>7</v>
      </c>
      <c r="D52" s="2">
        <v>304</v>
      </c>
      <c r="E52" s="2">
        <v>407</v>
      </c>
      <c r="F52" s="3">
        <v>925</v>
      </c>
      <c r="G52" s="42">
        <f t="shared" si="3"/>
        <v>130</v>
      </c>
      <c r="H52" s="5"/>
      <c r="I52" s="5"/>
      <c r="J52" s="7"/>
      <c r="K52" s="7"/>
      <c r="L52" s="7"/>
      <c r="M52" s="7"/>
      <c r="N52" s="7"/>
      <c r="O52" s="7">
        <v>130</v>
      </c>
      <c r="P52" s="7"/>
      <c r="Q52" s="7"/>
      <c r="R52" s="5"/>
      <c r="S52" s="7"/>
      <c r="T52" s="7"/>
      <c r="U52" s="7"/>
      <c r="V52" s="7"/>
      <c r="W52" s="16"/>
    </row>
    <row r="53" spans="1:23" s="4" customFormat="1">
      <c r="B53" s="15">
        <v>40227</v>
      </c>
      <c r="C53" s="2" t="s">
        <v>7</v>
      </c>
      <c r="D53" s="2">
        <v>307</v>
      </c>
      <c r="E53" s="2">
        <v>403</v>
      </c>
      <c r="F53" s="3">
        <v>926</v>
      </c>
      <c r="G53" s="42">
        <f t="shared" si="3"/>
        <v>50</v>
      </c>
      <c r="H53" s="5"/>
      <c r="I53" s="5"/>
      <c r="J53" s="7"/>
      <c r="K53" s="7">
        <v>50</v>
      </c>
      <c r="L53" s="7"/>
      <c r="M53" s="7"/>
      <c r="N53" s="7"/>
      <c r="O53" s="7"/>
      <c r="P53" s="7"/>
      <c r="Q53" s="7"/>
      <c r="R53" s="5"/>
      <c r="S53" s="7"/>
      <c r="T53" s="7"/>
      <c r="U53" s="7"/>
      <c r="V53" s="7"/>
      <c r="W53" s="16"/>
    </row>
    <row r="54" spans="1:23" s="4" customFormat="1">
      <c r="B54" s="15">
        <v>40227</v>
      </c>
      <c r="C54" s="2" t="s">
        <v>7</v>
      </c>
      <c r="D54" s="2">
        <v>307</v>
      </c>
      <c r="E54" s="2">
        <v>403</v>
      </c>
      <c r="F54" s="3">
        <v>927</v>
      </c>
      <c r="G54" s="42">
        <f t="shared" si="3"/>
        <v>100</v>
      </c>
      <c r="H54" s="5"/>
      <c r="I54" s="5"/>
      <c r="J54" s="7"/>
      <c r="K54" s="7">
        <v>100</v>
      </c>
      <c r="L54" s="7"/>
      <c r="M54" s="7"/>
      <c r="N54" s="7"/>
      <c r="O54" s="7"/>
      <c r="P54" s="7"/>
      <c r="Q54" s="7"/>
      <c r="R54" s="5"/>
      <c r="S54" s="7"/>
      <c r="T54" s="7"/>
      <c r="U54" s="7"/>
      <c r="V54" s="7"/>
      <c r="W54" s="16"/>
    </row>
    <row r="55" spans="1:23" s="4" customFormat="1">
      <c r="A55" s="1"/>
      <c r="B55" s="17">
        <v>40229</v>
      </c>
      <c r="C55" s="18"/>
      <c r="D55" s="19" t="s">
        <v>10</v>
      </c>
      <c r="E55" s="19"/>
      <c r="F55" s="20"/>
      <c r="G55" s="8">
        <f t="shared" si="3"/>
        <v>-1010</v>
      </c>
      <c r="H55" s="8"/>
      <c r="I55" s="8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8"/>
      <c r="W55" s="22">
        <v>-1010</v>
      </c>
    </row>
    <row r="56" spans="1:23" s="4" customFormat="1">
      <c r="B56" s="15">
        <v>40229</v>
      </c>
      <c r="C56" s="2" t="s">
        <v>7</v>
      </c>
      <c r="D56" s="2">
        <v>308</v>
      </c>
      <c r="E56" s="2">
        <v>403</v>
      </c>
      <c r="F56" s="3">
        <v>928</v>
      </c>
      <c r="G56" s="42">
        <f t="shared" si="3"/>
        <v>130</v>
      </c>
      <c r="H56" s="5"/>
      <c r="I56" s="5"/>
      <c r="J56" s="7"/>
      <c r="K56" s="7">
        <v>130</v>
      </c>
      <c r="L56" s="7"/>
      <c r="M56" s="7"/>
      <c r="N56" s="7"/>
      <c r="O56" s="7"/>
      <c r="P56" s="7"/>
      <c r="Q56" s="7"/>
      <c r="R56" s="5"/>
      <c r="S56" s="7"/>
      <c r="T56" s="7"/>
      <c r="U56" s="7"/>
      <c r="V56" s="7"/>
      <c r="W56" s="16"/>
    </row>
    <row r="57" spans="1:23" s="4" customFormat="1">
      <c r="B57" s="15">
        <v>40230</v>
      </c>
      <c r="C57" s="2" t="s">
        <v>7</v>
      </c>
      <c r="D57" s="2">
        <v>309</v>
      </c>
      <c r="E57" s="2">
        <v>408</v>
      </c>
      <c r="F57" s="3">
        <v>929</v>
      </c>
      <c r="G57" s="42">
        <f t="shared" si="3"/>
        <v>110</v>
      </c>
      <c r="H57" s="5"/>
      <c r="I57" s="5"/>
      <c r="J57" s="7"/>
      <c r="K57" s="7"/>
      <c r="L57" s="7"/>
      <c r="M57" s="7"/>
      <c r="N57" s="7"/>
      <c r="O57" s="7"/>
      <c r="P57" s="7">
        <v>110</v>
      </c>
      <c r="Q57" s="7"/>
      <c r="R57" s="5"/>
      <c r="S57" s="7"/>
      <c r="T57" s="7"/>
      <c r="U57" s="7"/>
      <c r="V57" s="7"/>
      <c r="W57" s="16"/>
    </row>
    <row r="58" spans="1:23" s="4" customFormat="1">
      <c r="B58" s="15">
        <v>40230</v>
      </c>
      <c r="C58" s="2" t="s">
        <v>7</v>
      </c>
      <c r="D58" s="2">
        <v>310</v>
      </c>
      <c r="E58" s="2">
        <v>405</v>
      </c>
      <c r="F58" s="3">
        <v>930</v>
      </c>
      <c r="G58" s="42">
        <f t="shared" si="3"/>
        <v>100</v>
      </c>
      <c r="H58" s="5"/>
      <c r="I58" s="5"/>
      <c r="J58" s="7"/>
      <c r="K58" s="7"/>
      <c r="L58" s="7"/>
      <c r="M58" s="7">
        <v>100</v>
      </c>
      <c r="N58" s="7"/>
      <c r="O58" s="7"/>
      <c r="P58" s="7"/>
      <c r="Q58" s="7"/>
      <c r="R58" s="5"/>
      <c r="S58" s="7"/>
      <c r="T58" s="7"/>
      <c r="U58" s="7"/>
      <c r="V58" s="7"/>
      <c r="W58" s="16"/>
    </row>
    <row r="59" spans="1:23" s="4" customFormat="1">
      <c r="B59" s="15">
        <v>40231</v>
      </c>
      <c r="C59" s="2" t="s">
        <v>7</v>
      </c>
      <c r="D59" s="2">
        <v>310</v>
      </c>
      <c r="E59" s="2">
        <v>405</v>
      </c>
      <c r="F59" s="3">
        <v>931</v>
      </c>
      <c r="G59" s="42">
        <f t="shared" si="3"/>
        <v>100</v>
      </c>
      <c r="H59" s="5"/>
      <c r="I59" s="5"/>
      <c r="J59" s="7"/>
      <c r="K59" s="7"/>
      <c r="L59" s="7"/>
      <c r="M59" s="7">
        <v>100</v>
      </c>
      <c r="N59" s="7"/>
      <c r="O59" s="7"/>
      <c r="P59" s="7"/>
      <c r="Q59" s="7"/>
      <c r="R59" s="5"/>
      <c r="S59" s="7"/>
      <c r="T59" s="7"/>
      <c r="U59" s="7"/>
      <c r="V59" s="7"/>
      <c r="W59" s="16"/>
    </row>
    <row r="60" spans="1:23" s="4" customFormat="1">
      <c r="B60" s="15">
        <v>40232</v>
      </c>
      <c r="C60" s="2" t="s">
        <v>7</v>
      </c>
      <c r="D60" s="2">
        <v>311</v>
      </c>
      <c r="E60" s="2">
        <v>403</v>
      </c>
      <c r="F60" s="3">
        <v>932</v>
      </c>
      <c r="G60" s="42">
        <f t="shared" si="3"/>
        <v>100</v>
      </c>
      <c r="H60" s="5"/>
      <c r="I60" s="5"/>
      <c r="J60" s="7"/>
      <c r="K60" s="7">
        <v>100</v>
      </c>
      <c r="L60" s="7"/>
      <c r="M60" s="7"/>
      <c r="N60" s="7"/>
      <c r="O60" s="7"/>
      <c r="P60" s="7"/>
      <c r="Q60" s="7"/>
      <c r="R60" s="5"/>
      <c r="S60" s="7"/>
      <c r="T60" s="7"/>
      <c r="U60" s="7"/>
      <c r="V60" s="7"/>
      <c r="W60" s="16"/>
    </row>
    <row r="61" spans="1:23" s="4" customFormat="1">
      <c r="B61" s="15">
        <v>40232</v>
      </c>
      <c r="C61" s="2" t="s">
        <v>7</v>
      </c>
      <c r="D61" s="2"/>
      <c r="E61" s="2">
        <v>408</v>
      </c>
      <c r="F61" s="3">
        <v>933</v>
      </c>
      <c r="G61" s="42">
        <f t="shared" si="3"/>
        <v>1800</v>
      </c>
      <c r="H61" s="5"/>
      <c r="I61" s="5"/>
      <c r="J61" s="7"/>
      <c r="K61" s="7"/>
      <c r="L61" s="7"/>
      <c r="M61" s="7"/>
      <c r="N61" s="7"/>
      <c r="O61" s="7"/>
      <c r="P61" s="7">
        <v>1800</v>
      </c>
      <c r="Q61" s="7"/>
      <c r="R61" s="5"/>
      <c r="S61" s="7"/>
      <c r="T61" s="7"/>
      <c r="U61" s="7"/>
      <c r="V61" s="7"/>
      <c r="W61" s="16"/>
    </row>
    <row r="62" spans="1:23" s="4" customFormat="1">
      <c r="B62" s="15">
        <v>40233</v>
      </c>
      <c r="C62" s="2" t="s">
        <v>7</v>
      </c>
      <c r="D62" s="2">
        <v>314</v>
      </c>
      <c r="E62" s="2">
        <v>404</v>
      </c>
      <c r="F62" s="3">
        <v>934</v>
      </c>
      <c r="G62" s="42">
        <f t="shared" si="3"/>
        <v>150</v>
      </c>
      <c r="H62" s="5"/>
      <c r="I62" s="5"/>
      <c r="J62" s="7"/>
      <c r="K62" s="7"/>
      <c r="L62" s="7">
        <v>150</v>
      </c>
      <c r="M62" s="7"/>
      <c r="N62" s="7"/>
      <c r="O62" s="7"/>
      <c r="P62" s="7"/>
      <c r="Q62" s="7"/>
      <c r="R62" s="5"/>
      <c r="S62" s="7"/>
      <c r="T62" s="7"/>
      <c r="U62" s="7"/>
      <c r="V62" s="7"/>
      <c r="W62" s="16"/>
    </row>
    <row r="63" spans="1:23" s="4" customFormat="1">
      <c r="A63" s="1"/>
      <c r="B63" s="17">
        <v>40234</v>
      </c>
      <c r="C63" s="18"/>
      <c r="D63" s="19" t="s">
        <v>10</v>
      </c>
      <c r="E63" s="19"/>
      <c r="F63" s="20"/>
      <c r="G63" s="8">
        <f>SUM(H63:W63)</f>
        <v>-2490</v>
      </c>
      <c r="H63" s="8"/>
      <c r="I63" s="8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8"/>
      <c r="W63" s="22">
        <v>-2490</v>
      </c>
    </row>
    <row r="64" spans="1:23" s="4" customFormat="1">
      <c r="B64" s="15">
        <v>40234</v>
      </c>
      <c r="C64" s="2"/>
      <c r="D64" s="2"/>
      <c r="E64" s="2">
        <v>401</v>
      </c>
      <c r="F64" s="3">
        <v>935</v>
      </c>
      <c r="G64" s="42">
        <f t="shared" si="3"/>
        <v>500</v>
      </c>
      <c r="H64" s="5"/>
      <c r="I64" s="5">
        <v>500</v>
      </c>
      <c r="J64" s="7"/>
      <c r="K64" s="7"/>
      <c r="L64" s="7"/>
      <c r="M64" s="7"/>
      <c r="N64" s="7"/>
      <c r="O64" s="7"/>
      <c r="P64" s="7"/>
      <c r="Q64" s="7"/>
      <c r="R64" s="5"/>
      <c r="S64" s="7"/>
      <c r="T64" s="7"/>
      <c r="U64" s="7"/>
      <c r="V64" s="7"/>
      <c r="W64" s="16"/>
    </row>
    <row r="65" spans="1:23" s="4" customFormat="1">
      <c r="B65" s="15">
        <v>40235</v>
      </c>
      <c r="C65" s="2"/>
      <c r="D65" s="2"/>
      <c r="E65" s="2">
        <v>407</v>
      </c>
      <c r="F65" s="3">
        <v>936</v>
      </c>
      <c r="G65" s="42">
        <f t="shared" si="3"/>
        <v>140</v>
      </c>
      <c r="H65" s="5"/>
      <c r="I65" s="5"/>
      <c r="J65" s="7"/>
      <c r="K65" s="7"/>
      <c r="L65" s="7"/>
      <c r="M65" s="7"/>
      <c r="N65" s="7"/>
      <c r="O65" s="7">
        <v>140</v>
      </c>
      <c r="P65" s="7"/>
      <c r="Q65" s="7"/>
      <c r="R65" s="5"/>
      <c r="S65" s="7"/>
      <c r="T65" s="7"/>
      <c r="U65" s="7"/>
      <c r="V65" s="7"/>
      <c r="W65" s="16"/>
    </row>
    <row r="66" spans="1:23" s="4" customFormat="1">
      <c r="B66" s="15">
        <v>40236</v>
      </c>
      <c r="C66" s="2" t="s">
        <v>7</v>
      </c>
      <c r="D66" s="2">
        <v>316</v>
      </c>
      <c r="E66" s="2">
        <v>410</v>
      </c>
      <c r="F66" s="3">
        <v>937</v>
      </c>
      <c r="G66" s="42">
        <f t="shared" si="3"/>
        <v>70</v>
      </c>
      <c r="H66" s="5"/>
      <c r="I66" s="5"/>
      <c r="J66" s="7"/>
      <c r="K66" s="7"/>
      <c r="L66" s="7"/>
      <c r="M66" s="7"/>
      <c r="N66" s="7"/>
      <c r="O66" s="7"/>
      <c r="P66" s="7"/>
      <c r="Q66" s="7"/>
      <c r="R66" s="5">
        <v>70</v>
      </c>
      <c r="S66" s="7"/>
      <c r="T66" s="7"/>
      <c r="U66" s="7"/>
      <c r="V66" s="7"/>
      <c r="W66" s="16"/>
    </row>
    <row r="67" spans="1:23" s="4" customFormat="1">
      <c r="B67" s="15">
        <v>40236</v>
      </c>
      <c r="C67" s="2" t="s">
        <v>7</v>
      </c>
      <c r="D67" s="2">
        <v>317</v>
      </c>
      <c r="E67" s="2">
        <v>403</v>
      </c>
      <c r="F67" s="3">
        <v>938</v>
      </c>
      <c r="G67" s="42">
        <f t="shared" si="3"/>
        <v>120</v>
      </c>
      <c r="H67" s="5"/>
      <c r="I67" s="5"/>
      <c r="J67" s="7"/>
      <c r="K67" s="7">
        <v>120</v>
      </c>
      <c r="L67" s="7"/>
      <c r="M67" s="7"/>
      <c r="N67" s="7"/>
      <c r="O67" s="7"/>
      <c r="P67" s="7"/>
      <c r="Q67" s="7"/>
      <c r="R67" s="5"/>
      <c r="S67" s="7"/>
      <c r="T67" s="7"/>
      <c r="U67" s="7"/>
      <c r="V67" s="7"/>
      <c r="W67" s="16"/>
    </row>
    <row r="68" spans="1:23" s="4" customFormat="1">
      <c r="B68" s="15">
        <v>40238</v>
      </c>
      <c r="C68" s="2"/>
      <c r="D68" s="2"/>
      <c r="E68" s="2">
        <v>413</v>
      </c>
      <c r="F68" s="3">
        <v>939</v>
      </c>
      <c r="G68" s="42">
        <f t="shared" ref="G68" si="4">SUM(H68:W68)</f>
        <v>5000</v>
      </c>
      <c r="H68" s="5"/>
      <c r="I68" s="5"/>
      <c r="J68" s="7"/>
      <c r="K68" s="7"/>
      <c r="L68" s="7"/>
      <c r="M68" s="7"/>
      <c r="N68" s="7"/>
      <c r="O68" s="7"/>
      <c r="P68" s="7"/>
      <c r="Q68" s="7"/>
      <c r="R68" s="5"/>
      <c r="S68" s="7"/>
      <c r="T68" s="7"/>
      <c r="U68" s="7">
        <v>5000</v>
      </c>
      <c r="V68" s="7"/>
      <c r="W68" s="16"/>
    </row>
    <row r="69" spans="1:23" s="4" customFormat="1" ht="16.5" thickBot="1">
      <c r="A69" s="1"/>
      <c r="B69" s="17"/>
      <c r="C69" s="18"/>
      <c r="D69" s="19"/>
      <c r="E69" s="19"/>
      <c r="F69" s="20"/>
      <c r="G69" s="8">
        <f t="shared" si="3"/>
        <v>-5830</v>
      </c>
      <c r="H69" s="8"/>
      <c r="I69" s="8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8"/>
      <c r="W69" s="22">
        <v>-5830</v>
      </c>
    </row>
    <row r="70" spans="1:23" s="4" customFormat="1" ht="21.75" customHeight="1" thickTop="1" thickBot="1">
      <c r="A70" s="1"/>
      <c r="B70" s="55"/>
      <c r="C70" s="56"/>
      <c r="D70" s="56"/>
      <c r="E70" s="56"/>
      <c r="F70" s="57"/>
      <c r="G70" s="47">
        <f t="shared" si="3"/>
        <v>0</v>
      </c>
      <c r="H70" s="24">
        <f>SUM(H2:H69)</f>
        <v>0</v>
      </c>
      <c r="I70" s="24">
        <f>SUM(I2:I69)</f>
        <v>1440</v>
      </c>
      <c r="J70" s="25">
        <f t="shared" ref="J70:W70" si="5">SUM(J2:J69)</f>
        <v>270</v>
      </c>
      <c r="K70" s="25">
        <f t="shared" si="5"/>
        <v>800</v>
      </c>
      <c r="L70" s="25">
        <f t="shared" si="5"/>
        <v>560</v>
      </c>
      <c r="M70" s="25">
        <f t="shared" si="5"/>
        <v>840</v>
      </c>
      <c r="N70" s="25">
        <f t="shared" si="5"/>
        <v>1380</v>
      </c>
      <c r="O70" s="25">
        <f t="shared" si="5"/>
        <v>830</v>
      </c>
      <c r="P70" s="25">
        <f t="shared" si="5"/>
        <v>2330</v>
      </c>
      <c r="Q70" s="25">
        <f t="shared" si="5"/>
        <v>80</v>
      </c>
      <c r="R70" s="25">
        <f t="shared" si="5"/>
        <v>370</v>
      </c>
      <c r="S70" s="25">
        <f t="shared" si="5"/>
        <v>450</v>
      </c>
      <c r="T70" s="25">
        <f t="shared" si="5"/>
        <v>130</v>
      </c>
      <c r="U70" s="25">
        <f t="shared" si="5"/>
        <v>5000</v>
      </c>
      <c r="V70" s="25">
        <f t="shared" si="5"/>
        <v>1500</v>
      </c>
      <c r="W70" s="26">
        <f t="shared" si="5"/>
        <v>-15980</v>
      </c>
    </row>
    <row r="71" spans="1:23" ht="16.5" thickTop="1">
      <c r="G71" s="48">
        <f>+G70-H70</f>
        <v>0</v>
      </c>
    </row>
  </sheetData>
  <autoFilter ref="B1:V70">
    <filterColumn colId="7"/>
  </autoFilter>
  <mergeCells count="1">
    <mergeCell ref="B70:F70"/>
  </mergeCells>
  <printOptions horizontalCentered="1"/>
  <pageMargins left="0" right="0" top="0" bottom="0" header="0" footer="0"/>
  <pageSetup paperSize="9" scale="80" orientation="portrait" horizontalDpi="200" verticalDpi="200" r:id="rId1"/>
  <ignoredErrors>
    <ignoredError sqref="I70:V70 H70" formulaRange="1"/>
    <ignoredError sqref="G6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W70"/>
  <sheetViews>
    <sheetView showGridLines="0" rightToLeft="1" workbookViewId="0">
      <pane xSplit="7" ySplit="1" topLeftCell="H26" activePane="bottomRight" state="frozen"/>
      <selection pane="topRight" activeCell="H1" sqref="H1"/>
      <selection pane="bottomLeft" activeCell="A2" sqref="A2"/>
      <selection pane="bottomRight" activeCell="C31" sqref="C31"/>
    </sheetView>
  </sheetViews>
  <sheetFormatPr defaultRowHeight="15.75"/>
  <cols>
    <col min="1" max="1" width="1.875" style="1" customWidth="1"/>
    <col min="2" max="2" width="10.125" style="1" bestFit="1" customWidth="1"/>
    <col min="3" max="3" width="7.625" style="1" customWidth="1"/>
    <col min="4" max="4" width="9.625" style="1" customWidth="1"/>
    <col min="5" max="5" width="8.5" style="4" bestFit="1" customWidth="1"/>
    <col min="6" max="6" width="8.125" style="1" bestFit="1" customWidth="1" collapsed="1"/>
    <col min="7" max="7" width="14.25" style="1" bestFit="1" customWidth="1"/>
    <col min="8" max="8" width="10.75" style="1" bestFit="1" customWidth="1"/>
    <col min="9" max="9" width="10.75" style="1" customWidth="1"/>
    <col min="10" max="17" width="10.75" style="1" bestFit="1" customWidth="1"/>
    <col min="18" max="18" width="12.375" style="1" customWidth="1"/>
    <col min="19" max="19" width="11.375" style="1" customWidth="1"/>
    <col min="20" max="20" width="10.75" style="1" bestFit="1" customWidth="1"/>
    <col min="21" max="21" width="11.375" style="1" customWidth="1"/>
    <col min="22" max="22" width="10.75" style="1" bestFit="1" customWidth="1"/>
    <col min="23" max="23" width="11.625" style="1" customWidth="1"/>
    <col min="24" max="16384" width="9" style="1"/>
  </cols>
  <sheetData>
    <row r="1" spans="1:23" ht="42" customHeight="1" thickTop="1">
      <c r="B1" s="9" t="s">
        <v>0</v>
      </c>
      <c r="C1" s="10" t="s">
        <v>2</v>
      </c>
      <c r="D1" s="10" t="s">
        <v>4</v>
      </c>
      <c r="E1" s="10" t="s">
        <v>1</v>
      </c>
      <c r="F1" s="11" t="s">
        <v>3</v>
      </c>
      <c r="G1" s="11" t="s">
        <v>3</v>
      </c>
      <c r="H1" s="12" t="s">
        <v>11</v>
      </c>
      <c r="I1" s="12">
        <v>401</v>
      </c>
      <c r="J1" s="13">
        <v>402</v>
      </c>
      <c r="K1" s="13">
        <v>403</v>
      </c>
      <c r="L1" s="13">
        <v>404</v>
      </c>
      <c r="M1" s="13">
        <v>405</v>
      </c>
      <c r="N1" s="13">
        <v>406</v>
      </c>
      <c r="O1" s="13">
        <v>407</v>
      </c>
      <c r="P1" s="13">
        <v>408</v>
      </c>
      <c r="Q1" s="13">
        <v>409</v>
      </c>
      <c r="R1" s="13">
        <v>410</v>
      </c>
      <c r="S1" s="13">
        <v>411</v>
      </c>
      <c r="T1" s="13">
        <v>412</v>
      </c>
      <c r="U1" s="13">
        <v>413</v>
      </c>
      <c r="V1" s="13">
        <v>414</v>
      </c>
      <c r="W1" s="14" t="s">
        <v>6</v>
      </c>
    </row>
    <row r="2" spans="1:23" s="4" customFormat="1" ht="19.5">
      <c r="B2" s="43"/>
      <c r="C2" s="44"/>
      <c r="D2" s="44"/>
      <c r="E2" s="44" t="s">
        <v>12</v>
      </c>
      <c r="F2" s="45"/>
      <c r="G2" s="46">
        <f t="shared" ref="G2" si="0">SUM(H2:X2)</f>
        <v>0</v>
      </c>
      <c r="H2" s="5"/>
      <c r="I2" s="5"/>
      <c r="J2" s="7"/>
      <c r="K2" s="7"/>
      <c r="L2" s="7"/>
      <c r="M2" s="7"/>
      <c r="N2" s="7"/>
      <c r="O2" s="7"/>
      <c r="P2" s="7"/>
      <c r="Q2" s="7"/>
      <c r="R2" s="5"/>
      <c r="S2" s="7"/>
      <c r="T2" s="7"/>
      <c r="U2" s="7"/>
      <c r="V2" s="7"/>
      <c r="W2" s="16"/>
    </row>
    <row r="3" spans="1:23" s="4" customFormat="1">
      <c r="B3" s="15">
        <v>40238</v>
      </c>
      <c r="C3" s="2" t="s">
        <v>7</v>
      </c>
      <c r="D3" s="2">
        <v>319</v>
      </c>
      <c r="E3" s="2">
        <v>403</v>
      </c>
      <c r="F3" s="3">
        <v>940</v>
      </c>
      <c r="G3" s="42">
        <f t="shared" ref="G3:G66" si="1">SUM(H3:W3)</f>
        <v>100</v>
      </c>
      <c r="H3" s="5"/>
      <c r="I3" s="5"/>
      <c r="J3" s="7"/>
      <c r="K3" s="7">
        <v>100</v>
      </c>
      <c r="L3" s="7"/>
      <c r="M3" s="7"/>
      <c r="N3" s="7"/>
      <c r="O3" s="7"/>
      <c r="P3" s="7"/>
      <c r="Q3" s="7"/>
      <c r="R3" s="5"/>
      <c r="S3" s="7"/>
      <c r="T3" s="7"/>
      <c r="U3" s="7"/>
      <c r="V3" s="7"/>
      <c r="W3" s="16"/>
    </row>
    <row r="4" spans="1:23" s="4" customFormat="1">
      <c r="B4" s="15">
        <v>40239</v>
      </c>
      <c r="C4" s="2" t="s">
        <v>7</v>
      </c>
      <c r="D4" s="2">
        <v>320</v>
      </c>
      <c r="E4" s="2">
        <v>407</v>
      </c>
      <c r="F4" s="3">
        <v>941</v>
      </c>
      <c r="G4" s="42">
        <f t="shared" si="1"/>
        <v>120</v>
      </c>
      <c r="H4" s="5"/>
      <c r="I4" s="5"/>
      <c r="J4" s="7"/>
      <c r="K4" s="7"/>
      <c r="L4" s="7"/>
      <c r="M4" s="7"/>
      <c r="N4" s="7"/>
      <c r="O4" s="7">
        <v>120</v>
      </c>
      <c r="P4" s="7"/>
      <c r="Q4" s="7"/>
      <c r="R4" s="5"/>
      <c r="S4" s="7"/>
      <c r="T4" s="7"/>
      <c r="U4" s="7"/>
      <c r="V4" s="7"/>
      <c r="W4" s="16"/>
    </row>
    <row r="5" spans="1:23" s="4" customFormat="1">
      <c r="B5" s="15">
        <v>40239</v>
      </c>
      <c r="C5" s="2" t="s">
        <v>7</v>
      </c>
      <c r="D5" s="2">
        <v>321</v>
      </c>
      <c r="E5" s="2">
        <v>402</v>
      </c>
      <c r="F5" s="3">
        <v>942</v>
      </c>
      <c r="G5" s="42">
        <f t="shared" si="1"/>
        <v>140</v>
      </c>
      <c r="H5" s="5"/>
      <c r="I5" s="5"/>
      <c r="J5" s="7">
        <v>140</v>
      </c>
      <c r="K5" s="7"/>
      <c r="L5" s="7"/>
      <c r="M5" s="7"/>
      <c r="N5" s="7"/>
      <c r="O5" s="7"/>
      <c r="P5" s="7"/>
      <c r="Q5" s="7"/>
      <c r="R5" s="5"/>
      <c r="S5" s="7"/>
      <c r="T5" s="7"/>
      <c r="U5" s="7"/>
      <c r="V5" s="7"/>
      <c r="W5" s="16"/>
    </row>
    <row r="6" spans="1:23" s="4" customFormat="1">
      <c r="B6" s="15">
        <v>40240</v>
      </c>
      <c r="C6" s="2" t="s">
        <v>7</v>
      </c>
      <c r="D6" s="2">
        <v>322</v>
      </c>
      <c r="E6" s="2">
        <v>403</v>
      </c>
      <c r="F6" s="3">
        <v>943</v>
      </c>
      <c r="G6" s="42">
        <f t="shared" si="1"/>
        <v>100</v>
      </c>
      <c r="H6" s="5"/>
      <c r="I6" s="5"/>
      <c r="J6" s="7"/>
      <c r="K6" s="7">
        <v>100</v>
      </c>
      <c r="L6" s="7"/>
      <c r="M6" s="7"/>
      <c r="N6" s="7"/>
      <c r="O6" s="7"/>
      <c r="P6" s="7"/>
      <c r="Q6" s="7"/>
      <c r="R6" s="5"/>
      <c r="S6" s="7"/>
      <c r="T6" s="7"/>
      <c r="U6" s="7"/>
      <c r="V6" s="7"/>
      <c r="W6" s="16"/>
    </row>
    <row r="7" spans="1:23" s="4" customFormat="1">
      <c r="B7" s="15">
        <v>40241</v>
      </c>
      <c r="C7" s="2" t="s">
        <v>7</v>
      </c>
      <c r="D7" s="2">
        <v>323</v>
      </c>
      <c r="E7" s="2">
        <v>411</v>
      </c>
      <c r="F7" s="3">
        <v>944</v>
      </c>
      <c r="G7" s="42">
        <f t="shared" si="1"/>
        <v>100</v>
      </c>
      <c r="H7" s="5"/>
      <c r="I7" s="5"/>
      <c r="J7" s="7"/>
      <c r="K7" s="7"/>
      <c r="L7" s="7"/>
      <c r="M7" s="7"/>
      <c r="N7" s="7"/>
      <c r="O7" s="7"/>
      <c r="P7" s="7"/>
      <c r="Q7" s="7"/>
      <c r="R7" s="5"/>
      <c r="S7" s="7">
        <v>100</v>
      </c>
      <c r="T7" s="7"/>
      <c r="U7" s="7"/>
      <c r="V7" s="7"/>
      <c r="W7" s="16"/>
    </row>
    <row r="8" spans="1:23" s="4" customFormat="1">
      <c r="B8" s="15">
        <v>40241</v>
      </c>
      <c r="C8" s="2" t="s">
        <v>7</v>
      </c>
      <c r="D8" s="2">
        <v>322</v>
      </c>
      <c r="E8" s="2">
        <v>403</v>
      </c>
      <c r="F8" s="3">
        <v>945</v>
      </c>
      <c r="G8" s="42">
        <f t="shared" si="1"/>
        <v>100</v>
      </c>
      <c r="H8" s="5"/>
      <c r="I8" s="5"/>
      <c r="J8" s="7"/>
      <c r="K8" s="7">
        <v>100</v>
      </c>
      <c r="L8" s="7"/>
      <c r="M8" s="7"/>
      <c r="N8" s="7"/>
      <c r="O8" s="7"/>
      <c r="P8" s="7"/>
      <c r="Q8" s="7"/>
      <c r="R8" s="5"/>
      <c r="S8" s="7"/>
      <c r="T8" s="7"/>
      <c r="U8" s="7"/>
      <c r="V8" s="7"/>
      <c r="W8" s="16"/>
    </row>
    <row r="9" spans="1:23" s="4" customFormat="1">
      <c r="B9" s="15">
        <v>40243</v>
      </c>
      <c r="C9" s="2" t="s">
        <v>7</v>
      </c>
      <c r="D9" s="2">
        <v>324</v>
      </c>
      <c r="E9" s="2">
        <v>403</v>
      </c>
      <c r="F9" s="3">
        <v>946</v>
      </c>
      <c r="G9" s="42">
        <f t="shared" si="1"/>
        <v>100</v>
      </c>
      <c r="H9" s="5"/>
      <c r="I9" s="5"/>
      <c r="J9" s="7"/>
      <c r="K9" s="7">
        <v>100</v>
      </c>
      <c r="L9" s="7"/>
      <c r="M9" s="7"/>
      <c r="N9" s="7"/>
      <c r="O9" s="7"/>
      <c r="P9" s="7"/>
      <c r="Q9" s="7"/>
      <c r="R9" s="5"/>
      <c r="S9" s="7"/>
      <c r="T9" s="7"/>
      <c r="U9" s="7"/>
      <c r="V9" s="7"/>
      <c r="W9" s="16"/>
    </row>
    <row r="10" spans="1:23" s="4" customFormat="1">
      <c r="B10" s="15">
        <v>40243</v>
      </c>
      <c r="C10" s="2"/>
      <c r="D10" s="2"/>
      <c r="E10" s="2">
        <v>401</v>
      </c>
      <c r="F10" s="3">
        <v>947</v>
      </c>
      <c r="G10" s="42">
        <f t="shared" si="1"/>
        <v>500</v>
      </c>
      <c r="H10" s="5"/>
      <c r="I10" s="5">
        <v>500</v>
      </c>
      <c r="J10" s="7"/>
      <c r="K10" s="7"/>
      <c r="L10" s="7"/>
      <c r="M10" s="7"/>
      <c r="N10" s="7"/>
      <c r="O10" s="7"/>
      <c r="P10" s="7"/>
      <c r="Q10" s="7"/>
      <c r="R10" s="5"/>
      <c r="S10" s="7"/>
      <c r="T10" s="7"/>
      <c r="U10" s="7"/>
      <c r="V10" s="7"/>
      <c r="W10" s="16"/>
    </row>
    <row r="11" spans="1:23" s="4" customFormat="1">
      <c r="B11" s="15">
        <v>40243</v>
      </c>
      <c r="C11" s="2" t="s">
        <v>7</v>
      </c>
      <c r="D11" s="2">
        <v>325</v>
      </c>
      <c r="E11" s="2">
        <v>402</v>
      </c>
      <c r="F11" s="3">
        <v>948</v>
      </c>
      <c r="G11" s="42">
        <f t="shared" si="1"/>
        <v>100</v>
      </c>
      <c r="H11" s="5"/>
      <c r="I11" s="5"/>
      <c r="J11" s="7">
        <v>100</v>
      </c>
      <c r="K11" s="7"/>
      <c r="L11" s="7"/>
      <c r="M11" s="7"/>
      <c r="N11" s="7"/>
      <c r="O11" s="7"/>
      <c r="P11" s="7"/>
      <c r="Q11" s="7"/>
      <c r="R11" s="5"/>
      <c r="S11" s="7"/>
      <c r="T11" s="7"/>
      <c r="U11" s="7"/>
      <c r="V11" s="7"/>
      <c r="W11" s="16"/>
    </row>
    <row r="12" spans="1:23" s="4" customFormat="1">
      <c r="B12" s="15">
        <v>40243</v>
      </c>
      <c r="C12" s="2" t="s">
        <v>7</v>
      </c>
      <c r="D12" s="2">
        <v>326</v>
      </c>
      <c r="E12" s="2">
        <v>411</v>
      </c>
      <c r="F12" s="3">
        <v>949</v>
      </c>
      <c r="G12" s="42">
        <f t="shared" si="1"/>
        <v>100</v>
      </c>
      <c r="H12" s="5"/>
      <c r="I12" s="5"/>
      <c r="J12" s="7"/>
      <c r="K12" s="7"/>
      <c r="L12" s="7"/>
      <c r="M12" s="7"/>
      <c r="N12" s="7"/>
      <c r="O12" s="7"/>
      <c r="P12" s="7"/>
      <c r="Q12" s="7"/>
      <c r="R12" s="5"/>
      <c r="S12" s="7">
        <v>100</v>
      </c>
      <c r="T12" s="7"/>
      <c r="U12" s="7"/>
      <c r="V12" s="7"/>
      <c r="W12" s="16"/>
    </row>
    <row r="13" spans="1:23" s="4" customFormat="1">
      <c r="A13" s="1"/>
      <c r="B13" s="17">
        <v>40245</v>
      </c>
      <c r="C13" s="18"/>
      <c r="D13" s="19" t="s">
        <v>10</v>
      </c>
      <c r="E13" s="19"/>
      <c r="F13" s="20"/>
      <c r="G13" s="8">
        <f t="shared" si="1"/>
        <v>-1460</v>
      </c>
      <c r="H13" s="8"/>
      <c r="I13" s="8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8"/>
      <c r="W13" s="22">
        <v>-1460</v>
      </c>
    </row>
    <row r="14" spans="1:23" s="4" customFormat="1">
      <c r="B14" s="15">
        <v>40247</v>
      </c>
      <c r="C14" s="2" t="s">
        <v>7</v>
      </c>
      <c r="D14" s="2">
        <v>327</v>
      </c>
      <c r="E14" s="2">
        <v>403</v>
      </c>
      <c r="F14" s="3">
        <v>950</v>
      </c>
      <c r="G14" s="42">
        <f t="shared" si="1"/>
        <v>120</v>
      </c>
      <c r="H14" s="5"/>
      <c r="I14" s="5"/>
      <c r="J14" s="7"/>
      <c r="K14" s="7">
        <v>120</v>
      </c>
      <c r="L14" s="7"/>
      <c r="M14" s="7"/>
      <c r="N14" s="7"/>
      <c r="O14" s="7"/>
      <c r="P14" s="7"/>
      <c r="Q14" s="7"/>
      <c r="R14" s="5"/>
      <c r="S14" s="7"/>
      <c r="T14" s="7"/>
      <c r="U14" s="7"/>
      <c r="V14" s="7"/>
      <c r="W14" s="16"/>
    </row>
    <row r="15" spans="1:23" s="4" customFormat="1">
      <c r="B15" s="15">
        <v>40251</v>
      </c>
      <c r="C15" s="2" t="s">
        <v>7</v>
      </c>
      <c r="D15" s="2">
        <v>328</v>
      </c>
      <c r="E15" s="2">
        <v>403</v>
      </c>
      <c r="F15" s="3">
        <v>1101</v>
      </c>
      <c r="G15" s="42">
        <f t="shared" si="1"/>
        <v>130</v>
      </c>
      <c r="H15" s="5"/>
      <c r="I15" s="5"/>
      <c r="J15" s="7"/>
      <c r="K15" s="7">
        <v>130</v>
      </c>
      <c r="L15" s="7"/>
      <c r="M15" s="7"/>
      <c r="N15" s="7"/>
      <c r="O15" s="7"/>
      <c r="P15" s="7"/>
      <c r="Q15" s="7"/>
      <c r="R15" s="5"/>
      <c r="S15" s="7"/>
      <c r="T15" s="7"/>
      <c r="U15" s="7"/>
      <c r="V15" s="7"/>
      <c r="W15" s="16"/>
    </row>
    <row r="16" spans="1:23" s="4" customFormat="1">
      <c r="B16" s="15">
        <v>40251</v>
      </c>
      <c r="C16" s="2"/>
      <c r="D16" s="2"/>
      <c r="E16" s="2">
        <v>414</v>
      </c>
      <c r="F16" s="3">
        <v>1102</v>
      </c>
      <c r="G16" s="42">
        <f t="shared" si="1"/>
        <v>750</v>
      </c>
      <c r="H16" s="5"/>
      <c r="I16" s="5"/>
      <c r="J16" s="7"/>
      <c r="K16" s="7"/>
      <c r="L16" s="7"/>
      <c r="M16" s="7"/>
      <c r="N16" s="7"/>
      <c r="O16" s="7"/>
      <c r="P16" s="7"/>
      <c r="Q16" s="7"/>
      <c r="R16" s="5"/>
      <c r="S16" s="7"/>
      <c r="T16" s="7"/>
      <c r="U16" s="7"/>
      <c r="V16" s="7">
        <v>750</v>
      </c>
      <c r="W16" s="16"/>
    </row>
    <row r="17" spans="1:23" s="4" customFormat="1">
      <c r="A17" s="1"/>
      <c r="B17" s="17">
        <v>40252</v>
      </c>
      <c r="C17" s="18"/>
      <c r="D17" s="19" t="s">
        <v>10</v>
      </c>
      <c r="E17" s="19"/>
      <c r="F17" s="20"/>
      <c r="G17" s="8">
        <f t="shared" si="1"/>
        <v>-1000</v>
      </c>
      <c r="H17" s="8"/>
      <c r="I17" s="8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8"/>
      <c r="W17" s="22">
        <v>-1000</v>
      </c>
    </row>
    <row r="18" spans="1:23" s="4" customFormat="1">
      <c r="B18" s="15">
        <v>40253</v>
      </c>
      <c r="C18" s="2" t="s">
        <v>7</v>
      </c>
      <c r="D18" s="2">
        <v>329</v>
      </c>
      <c r="E18" s="2">
        <v>403</v>
      </c>
      <c r="F18" s="3">
        <v>1103</v>
      </c>
      <c r="G18" s="42">
        <f t="shared" si="1"/>
        <v>100</v>
      </c>
      <c r="H18" s="5"/>
      <c r="I18" s="5"/>
      <c r="J18" s="7"/>
      <c r="K18" s="7">
        <v>100</v>
      </c>
      <c r="L18" s="7"/>
      <c r="M18" s="7"/>
      <c r="N18" s="7"/>
      <c r="O18" s="7"/>
      <c r="P18" s="7"/>
      <c r="Q18" s="7"/>
      <c r="R18" s="5"/>
      <c r="S18" s="7"/>
      <c r="T18" s="7"/>
      <c r="U18" s="7"/>
      <c r="V18" s="7"/>
      <c r="W18" s="16"/>
    </row>
    <row r="19" spans="1:23" s="4" customFormat="1">
      <c r="B19" s="15">
        <v>40254</v>
      </c>
      <c r="C19" s="2" t="s">
        <v>13</v>
      </c>
      <c r="D19" s="2">
        <v>330</v>
      </c>
      <c r="E19" s="2">
        <v>403</v>
      </c>
      <c r="F19" s="3">
        <v>1104</v>
      </c>
      <c r="G19" s="42">
        <f t="shared" si="1"/>
        <v>50</v>
      </c>
      <c r="H19" s="5"/>
      <c r="I19" s="5"/>
      <c r="J19" s="7"/>
      <c r="K19" s="7">
        <v>50</v>
      </c>
      <c r="L19" s="7"/>
      <c r="M19" s="7"/>
      <c r="N19" s="7"/>
      <c r="O19" s="7"/>
      <c r="P19" s="7"/>
      <c r="Q19" s="7"/>
      <c r="R19" s="5"/>
      <c r="S19" s="7"/>
      <c r="T19" s="7"/>
      <c r="U19" s="7"/>
      <c r="V19" s="7"/>
      <c r="W19" s="16"/>
    </row>
    <row r="20" spans="1:23" s="4" customFormat="1">
      <c r="B20" s="15">
        <v>40254</v>
      </c>
      <c r="C20" s="2" t="s">
        <v>13</v>
      </c>
      <c r="D20" s="2">
        <v>331</v>
      </c>
      <c r="E20" s="2">
        <v>411</v>
      </c>
      <c r="F20" s="3">
        <v>1105</v>
      </c>
      <c r="G20" s="42">
        <f t="shared" si="1"/>
        <v>120</v>
      </c>
      <c r="H20" s="5"/>
      <c r="I20" s="5"/>
      <c r="J20" s="7"/>
      <c r="K20" s="7"/>
      <c r="L20" s="7"/>
      <c r="M20" s="7"/>
      <c r="N20" s="7"/>
      <c r="O20" s="7"/>
      <c r="P20" s="7"/>
      <c r="Q20" s="7"/>
      <c r="R20" s="5"/>
      <c r="S20" s="7">
        <v>120</v>
      </c>
      <c r="T20" s="7"/>
      <c r="U20" s="7"/>
      <c r="V20" s="7"/>
      <c r="W20" s="16"/>
    </row>
    <row r="21" spans="1:23" s="4" customFormat="1">
      <c r="B21" s="15">
        <v>40226</v>
      </c>
      <c r="C21" s="2" t="s">
        <v>13</v>
      </c>
      <c r="D21" s="2">
        <v>333</v>
      </c>
      <c r="E21" s="2">
        <v>402</v>
      </c>
      <c r="F21" s="3">
        <v>1106</v>
      </c>
      <c r="G21" s="42">
        <f t="shared" si="1"/>
        <v>100</v>
      </c>
      <c r="H21" s="5"/>
      <c r="I21" s="5"/>
      <c r="J21" s="7">
        <v>100</v>
      </c>
      <c r="K21" s="7"/>
      <c r="L21" s="7"/>
      <c r="M21" s="7"/>
      <c r="N21" s="7"/>
      <c r="O21" s="7"/>
      <c r="P21" s="7"/>
      <c r="Q21" s="7"/>
      <c r="R21" s="5"/>
      <c r="S21" s="7"/>
      <c r="T21" s="7"/>
      <c r="U21" s="7"/>
      <c r="V21" s="7"/>
      <c r="W21" s="16"/>
    </row>
    <row r="22" spans="1:23" s="4" customFormat="1">
      <c r="B22" s="15">
        <v>40254</v>
      </c>
      <c r="C22" s="2" t="s">
        <v>7</v>
      </c>
      <c r="D22" s="2">
        <v>330</v>
      </c>
      <c r="E22" s="2">
        <v>403</v>
      </c>
      <c r="F22" s="3">
        <v>1107</v>
      </c>
      <c r="G22" s="42">
        <f t="shared" si="1"/>
        <v>50</v>
      </c>
      <c r="H22" s="5"/>
      <c r="I22" s="5"/>
      <c r="J22" s="7"/>
      <c r="K22" s="7">
        <v>50</v>
      </c>
      <c r="L22" s="7"/>
      <c r="M22" s="7"/>
      <c r="N22" s="7"/>
      <c r="O22" s="7"/>
      <c r="P22" s="7"/>
      <c r="Q22" s="7"/>
      <c r="R22" s="5"/>
      <c r="S22" s="7"/>
      <c r="T22" s="7"/>
      <c r="U22" s="7"/>
      <c r="V22" s="7"/>
      <c r="W22" s="16"/>
    </row>
    <row r="23" spans="1:23" s="4" customFormat="1">
      <c r="B23" s="15">
        <v>40255</v>
      </c>
      <c r="C23" s="2" t="s">
        <v>13</v>
      </c>
      <c r="D23" s="2">
        <v>334</v>
      </c>
      <c r="E23" s="2">
        <v>407</v>
      </c>
      <c r="F23" s="3">
        <v>1108</v>
      </c>
      <c r="G23" s="42">
        <f t="shared" si="1"/>
        <v>100</v>
      </c>
      <c r="H23" s="5"/>
      <c r="I23" s="5"/>
      <c r="J23" s="7"/>
      <c r="K23" s="7"/>
      <c r="L23" s="7"/>
      <c r="M23" s="7"/>
      <c r="N23" s="7"/>
      <c r="O23" s="7">
        <v>100</v>
      </c>
      <c r="P23" s="7"/>
      <c r="Q23" s="7"/>
      <c r="R23" s="5"/>
      <c r="S23" s="7"/>
      <c r="T23" s="7"/>
      <c r="U23" s="7"/>
      <c r="V23" s="7"/>
      <c r="W23" s="16"/>
    </row>
    <row r="24" spans="1:23" s="4" customFormat="1">
      <c r="B24" s="15">
        <v>40256</v>
      </c>
      <c r="C24" s="2" t="s">
        <v>7</v>
      </c>
      <c r="D24" s="2">
        <v>336</v>
      </c>
      <c r="E24" s="2">
        <v>405</v>
      </c>
      <c r="F24" s="3">
        <v>1109</v>
      </c>
      <c r="G24" s="42">
        <f t="shared" si="1"/>
        <v>80</v>
      </c>
      <c r="H24" s="5"/>
      <c r="I24" s="5"/>
      <c r="J24" s="7"/>
      <c r="K24" s="7"/>
      <c r="L24" s="7"/>
      <c r="M24" s="7">
        <v>80</v>
      </c>
      <c r="N24" s="7"/>
      <c r="O24" s="7"/>
      <c r="P24" s="7"/>
      <c r="Q24" s="7"/>
      <c r="R24" s="5"/>
      <c r="S24" s="7"/>
      <c r="T24" s="7"/>
      <c r="U24" s="7"/>
      <c r="V24" s="7"/>
      <c r="W24" s="16"/>
    </row>
    <row r="25" spans="1:23" s="4" customFormat="1">
      <c r="B25" s="15">
        <v>40258</v>
      </c>
      <c r="C25" s="2"/>
      <c r="D25" s="2"/>
      <c r="E25" s="2">
        <v>405</v>
      </c>
      <c r="F25" s="3">
        <v>1110</v>
      </c>
      <c r="G25" s="42">
        <f t="shared" si="1"/>
        <v>100</v>
      </c>
      <c r="H25" s="5"/>
      <c r="I25" s="5"/>
      <c r="J25" s="7"/>
      <c r="K25" s="7"/>
      <c r="L25" s="7"/>
      <c r="M25" s="7">
        <v>100</v>
      </c>
      <c r="N25" s="7"/>
      <c r="O25" s="7"/>
      <c r="P25" s="7"/>
      <c r="Q25" s="7"/>
      <c r="R25" s="5"/>
      <c r="S25" s="7"/>
      <c r="T25" s="7"/>
      <c r="U25" s="7"/>
      <c r="V25" s="7"/>
      <c r="W25" s="16"/>
    </row>
    <row r="26" spans="1:23" s="4" customFormat="1">
      <c r="B26" s="15">
        <v>40260</v>
      </c>
      <c r="C26" s="2"/>
      <c r="D26" s="2"/>
      <c r="E26" s="2">
        <v>401</v>
      </c>
      <c r="F26" s="3">
        <v>1111</v>
      </c>
      <c r="G26" s="42">
        <f t="shared" si="1"/>
        <v>1500</v>
      </c>
      <c r="H26" s="5"/>
      <c r="I26" s="5">
        <v>1500</v>
      </c>
      <c r="J26" s="7"/>
      <c r="K26" s="7"/>
      <c r="L26" s="7"/>
      <c r="M26" s="7"/>
      <c r="N26" s="7"/>
      <c r="O26" s="7"/>
      <c r="P26" s="7"/>
      <c r="Q26" s="7"/>
      <c r="R26" s="5"/>
      <c r="S26" s="7"/>
      <c r="T26" s="7"/>
      <c r="U26" s="7"/>
      <c r="V26" s="7"/>
      <c r="W26" s="16"/>
    </row>
    <row r="27" spans="1:23" s="4" customFormat="1">
      <c r="A27" s="1"/>
      <c r="B27" s="17"/>
      <c r="C27" s="18"/>
      <c r="D27" s="19" t="s">
        <v>10</v>
      </c>
      <c r="E27" s="19"/>
      <c r="F27" s="20"/>
      <c r="G27" s="8">
        <f>SUM(H27:W27)</f>
        <v>-2200</v>
      </c>
      <c r="H27" s="8"/>
      <c r="I27" s="8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8"/>
      <c r="W27" s="22">
        <v>-2200</v>
      </c>
    </row>
    <row r="28" spans="1:23" s="4" customFormat="1">
      <c r="B28" s="15">
        <v>40262</v>
      </c>
      <c r="C28" s="2" t="s">
        <v>13</v>
      </c>
      <c r="D28" s="2">
        <v>340</v>
      </c>
      <c r="E28" s="2">
        <v>407</v>
      </c>
      <c r="F28" s="3">
        <v>1112</v>
      </c>
      <c r="G28" s="42">
        <f>SUM(H28:W28)</f>
        <v>100</v>
      </c>
      <c r="H28" s="5"/>
      <c r="I28" s="5"/>
      <c r="J28" s="7"/>
      <c r="K28" s="7"/>
      <c r="L28" s="7"/>
      <c r="M28" s="7"/>
      <c r="N28" s="7"/>
      <c r="O28" s="7">
        <v>100</v>
      </c>
      <c r="P28" s="7"/>
      <c r="Q28" s="7"/>
      <c r="R28" s="5"/>
      <c r="S28" s="7"/>
      <c r="T28" s="7"/>
      <c r="U28" s="7"/>
      <c r="V28" s="7"/>
      <c r="W28" s="16"/>
    </row>
    <row r="29" spans="1:23" s="4" customFormat="1" ht="19.5">
      <c r="B29" s="15"/>
      <c r="C29" s="2"/>
      <c r="D29" s="49"/>
      <c r="E29" s="49" t="s">
        <v>14</v>
      </c>
      <c r="F29" s="3">
        <v>1113</v>
      </c>
      <c r="G29" s="42">
        <f t="shared" si="1"/>
        <v>0</v>
      </c>
      <c r="H29" s="5"/>
      <c r="I29" s="5"/>
      <c r="J29" s="7"/>
      <c r="K29" s="7"/>
      <c r="L29" s="7"/>
      <c r="M29" s="7"/>
      <c r="N29" s="7"/>
      <c r="O29" s="7"/>
      <c r="P29" s="7"/>
      <c r="Q29" s="7"/>
      <c r="R29" s="5"/>
      <c r="S29" s="7"/>
      <c r="T29" s="7"/>
      <c r="U29" s="7"/>
      <c r="V29" s="7"/>
      <c r="W29" s="16"/>
    </row>
    <row r="30" spans="1:23" s="4" customFormat="1">
      <c r="B30" s="15">
        <v>40263</v>
      </c>
      <c r="C30" s="2" t="s">
        <v>7</v>
      </c>
      <c r="D30" s="2">
        <v>338</v>
      </c>
      <c r="E30" s="2">
        <v>403</v>
      </c>
      <c r="F30" s="3">
        <v>1114</v>
      </c>
      <c r="G30" s="42">
        <f t="shared" si="1"/>
        <v>200</v>
      </c>
      <c r="H30" s="5"/>
      <c r="I30" s="5"/>
      <c r="J30" s="7"/>
      <c r="K30" s="7">
        <v>200</v>
      </c>
      <c r="L30" s="7"/>
      <c r="M30" s="7"/>
      <c r="N30" s="7"/>
      <c r="O30" s="7"/>
      <c r="P30" s="7"/>
      <c r="Q30" s="7"/>
      <c r="R30" s="5"/>
      <c r="S30" s="7"/>
      <c r="T30" s="7"/>
      <c r="U30" s="7"/>
      <c r="V30" s="7"/>
      <c r="W30" s="16"/>
    </row>
    <row r="31" spans="1:23" s="4" customFormat="1">
      <c r="B31" s="15">
        <v>40265</v>
      </c>
      <c r="C31" s="2" t="s">
        <v>7</v>
      </c>
      <c r="D31" s="2">
        <v>339</v>
      </c>
      <c r="E31" s="2">
        <v>408</v>
      </c>
      <c r="F31" s="3">
        <v>1115</v>
      </c>
      <c r="G31" s="42">
        <f t="shared" si="1"/>
        <v>900</v>
      </c>
      <c r="H31" s="5"/>
      <c r="I31" s="5"/>
      <c r="J31" s="7"/>
      <c r="K31" s="7"/>
      <c r="L31" s="7"/>
      <c r="M31" s="7"/>
      <c r="N31" s="7"/>
      <c r="O31" s="7"/>
      <c r="P31" s="7">
        <v>900</v>
      </c>
      <c r="Q31" s="7"/>
      <c r="R31" s="5"/>
      <c r="S31" s="7"/>
      <c r="T31" s="7"/>
      <c r="U31" s="7"/>
      <c r="V31" s="7"/>
      <c r="W31" s="16"/>
    </row>
    <row r="32" spans="1:23" s="4" customFormat="1">
      <c r="B32" s="15">
        <v>40266</v>
      </c>
      <c r="C32" s="2" t="s">
        <v>7</v>
      </c>
      <c r="D32" s="2">
        <v>341</v>
      </c>
      <c r="E32" s="2">
        <v>407</v>
      </c>
      <c r="F32" s="3">
        <v>1116</v>
      </c>
      <c r="G32" s="42">
        <f t="shared" si="1"/>
        <v>150</v>
      </c>
      <c r="H32" s="5"/>
      <c r="I32" s="5"/>
      <c r="J32" s="7"/>
      <c r="K32" s="7"/>
      <c r="L32" s="7"/>
      <c r="M32" s="7"/>
      <c r="N32" s="7"/>
      <c r="O32" s="7">
        <v>150</v>
      </c>
      <c r="P32" s="7"/>
      <c r="Q32" s="7"/>
      <c r="R32" s="5"/>
      <c r="S32" s="7"/>
      <c r="T32" s="7"/>
      <c r="U32" s="7"/>
      <c r="V32" s="7"/>
      <c r="W32" s="16"/>
    </row>
    <row r="33" spans="1:23" s="4" customFormat="1">
      <c r="B33" s="15">
        <v>40267</v>
      </c>
      <c r="C33" s="2" t="s">
        <v>7</v>
      </c>
      <c r="D33" s="2">
        <v>342</v>
      </c>
      <c r="E33" s="2">
        <v>410</v>
      </c>
      <c r="F33" s="3">
        <v>1117</v>
      </c>
      <c r="G33" s="42">
        <f t="shared" si="1"/>
        <v>70</v>
      </c>
      <c r="H33" s="5"/>
      <c r="I33" s="5"/>
      <c r="J33" s="7"/>
      <c r="K33" s="7"/>
      <c r="L33" s="7"/>
      <c r="M33" s="7"/>
      <c r="N33" s="7"/>
      <c r="O33" s="7"/>
      <c r="P33" s="7"/>
      <c r="Q33" s="7"/>
      <c r="R33" s="5">
        <v>70</v>
      </c>
      <c r="S33" s="7"/>
      <c r="T33" s="7"/>
      <c r="U33" s="7"/>
      <c r="V33" s="7"/>
      <c r="W33" s="16"/>
    </row>
    <row r="34" spans="1:23" s="4" customFormat="1">
      <c r="B34" s="15">
        <v>40268</v>
      </c>
      <c r="C34" s="2"/>
      <c r="D34" s="2"/>
      <c r="E34" s="2">
        <v>402</v>
      </c>
      <c r="F34" s="3">
        <v>1118</v>
      </c>
      <c r="G34" s="42">
        <f t="shared" si="1"/>
        <v>100</v>
      </c>
      <c r="H34" s="5"/>
      <c r="I34" s="5"/>
      <c r="J34" s="7">
        <v>100</v>
      </c>
      <c r="K34" s="7"/>
      <c r="L34" s="7"/>
      <c r="M34" s="7"/>
      <c r="N34" s="7"/>
      <c r="O34" s="7"/>
      <c r="P34" s="7"/>
      <c r="Q34" s="7"/>
      <c r="R34" s="5"/>
      <c r="S34" s="7"/>
      <c r="T34" s="7"/>
      <c r="U34" s="7"/>
      <c r="V34" s="7"/>
      <c r="W34" s="16"/>
    </row>
    <row r="35" spans="1:23" s="4" customFormat="1">
      <c r="B35" s="15">
        <v>40268</v>
      </c>
      <c r="C35" s="2" t="s">
        <v>7</v>
      </c>
      <c r="D35" s="2">
        <v>342</v>
      </c>
      <c r="E35" s="2">
        <v>410</v>
      </c>
      <c r="F35" s="3">
        <v>119</v>
      </c>
      <c r="G35" s="42">
        <f t="shared" si="1"/>
        <v>70</v>
      </c>
      <c r="H35" s="5"/>
      <c r="I35" s="5"/>
      <c r="J35" s="7"/>
      <c r="K35" s="7"/>
      <c r="L35" s="7"/>
      <c r="M35" s="7"/>
      <c r="N35" s="7"/>
      <c r="O35" s="7"/>
      <c r="P35" s="7"/>
      <c r="Q35" s="7"/>
      <c r="R35" s="5">
        <v>70</v>
      </c>
      <c r="S35" s="7"/>
      <c r="T35" s="7"/>
      <c r="U35" s="7"/>
      <c r="V35" s="7"/>
      <c r="W35" s="16"/>
    </row>
    <row r="36" spans="1:23" s="4" customFormat="1" ht="16.5" thickBot="1">
      <c r="A36" s="1"/>
      <c r="B36" s="17">
        <v>40269</v>
      </c>
      <c r="C36" s="18"/>
      <c r="D36" s="19" t="s">
        <v>10</v>
      </c>
      <c r="E36" s="19"/>
      <c r="F36" s="20"/>
      <c r="G36" s="8">
        <f t="shared" si="1"/>
        <v>-1590</v>
      </c>
      <c r="H36" s="8"/>
      <c r="I36" s="8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8"/>
      <c r="W36" s="22">
        <v>-1590</v>
      </c>
    </row>
    <row r="37" spans="1:23" s="4" customFormat="1" hidden="1">
      <c r="B37" s="15"/>
      <c r="C37" s="2"/>
      <c r="D37" s="2"/>
      <c r="E37" s="2"/>
      <c r="F37" s="3"/>
      <c r="G37" s="42">
        <f t="shared" si="1"/>
        <v>0</v>
      </c>
      <c r="H37" s="5"/>
      <c r="I37" s="5"/>
      <c r="J37" s="7"/>
      <c r="K37" s="7"/>
      <c r="L37" s="7"/>
      <c r="M37" s="7"/>
      <c r="N37" s="7"/>
      <c r="O37" s="7"/>
      <c r="P37" s="7"/>
      <c r="Q37" s="7"/>
      <c r="R37" s="5"/>
      <c r="S37" s="7"/>
      <c r="T37" s="7"/>
      <c r="U37" s="7"/>
      <c r="V37" s="7"/>
      <c r="W37" s="16"/>
    </row>
    <row r="38" spans="1:23" s="4" customFormat="1" hidden="1">
      <c r="B38" s="15"/>
      <c r="C38" s="2"/>
      <c r="D38" s="2"/>
      <c r="E38" s="2"/>
      <c r="F38" s="3"/>
      <c r="G38" s="42">
        <f t="shared" si="1"/>
        <v>0</v>
      </c>
      <c r="H38" s="5"/>
      <c r="I38" s="5"/>
      <c r="J38" s="7"/>
      <c r="K38" s="7"/>
      <c r="L38" s="7"/>
      <c r="M38" s="7"/>
      <c r="N38" s="7"/>
      <c r="O38" s="7"/>
      <c r="P38" s="7"/>
      <c r="Q38" s="7"/>
      <c r="R38" s="5"/>
      <c r="S38" s="7"/>
      <c r="T38" s="7"/>
      <c r="U38" s="7"/>
      <c r="V38" s="7"/>
      <c r="W38" s="16"/>
    </row>
    <row r="39" spans="1:23" s="4" customFormat="1" hidden="1">
      <c r="B39" s="15"/>
      <c r="C39" s="2"/>
      <c r="D39" s="2"/>
      <c r="E39" s="2"/>
      <c r="F39" s="3"/>
      <c r="G39" s="42">
        <f t="shared" si="1"/>
        <v>0</v>
      </c>
      <c r="H39" s="5"/>
      <c r="I39" s="5"/>
      <c r="J39" s="7"/>
      <c r="K39" s="7"/>
      <c r="L39" s="7"/>
      <c r="M39" s="7"/>
      <c r="N39" s="7"/>
      <c r="O39" s="7"/>
      <c r="P39" s="7"/>
      <c r="Q39" s="7"/>
      <c r="R39" s="5"/>
      <c r="S39" s="7"/>
      <c r="T39" s="7"/>
      <c r="U39" s="7"/>
      <c r="V39" s="7"/>
      <c r="W39" s="16"/>
    </row>
    <row r="40" spans="1:23" s="4" customFormat="1" hidden="1">
      <c r="B40" s="15"/>
      <c r="C40" s="2"/>
      <c r="D40" s="2"/>
      <c r="E40" s="2"/>
      <c r="F40" s="3"/>
      <c r="G40" s="42">
        <f t="shared" si="1"/>
        <v>0</v>
      </c>
      <c r="H40" s="5"/>
      <c r="I40" s="5"/>
      <c r="J40" s="7"/>
      <c r="K40" s="7"/>
      <c r="L40" s="7"/>
      <c r="M40" s="7"/>
      <c r="N40" s="7"/>
      <c r="O40" s="7"/>
      <c r="P40" s="7"/>
      <c r="Q40" s="7"/>
      <c r="R40" s="5"/>
      <c r="S40" s="7"/>
      <c r="T40" s="7"/>
      <c r="U40" s="7"/>
      <c r="V40" s="7"/>
      <c r="W40" s="16"/>
    </row>
    <row r="41" spans="1:23" s="4" customFormat="1" hidden="1">
      <c r="B41" s="15"/>
      <c r="C41" s="2"/>
      <c r="D41" s="2"/>
      <c r="E41" s="2"/>
      <c r="F41" s="3"/>
      <c r="G41" s="42">
        <f t="shared" si="1"/>
        <v>0</v>
      </c>
      <c r="H41" s="5"/>
      <c r="I41" s="5"/>
      <c r="J41" s="7"/>
      <c r="K41" s="7"/>
      <c r="L41" s="7"/>
      <c r="M41" s="7"/>
      <c r="N41" s="7"/>
      <c r="O41" s="7"/>
      <c r="P41" s="7"/>
      <c r="Q41" s="7"/>
      <c r="R41" s="5"/>
      <c r="S41" s="7"/>
      <c r="T41" s="7"/>
      <c r="U41" s="7"/>
      <c r="V41" s="7"/>
      <c r="W41" s="16"/>
    </row>
    <row r="42" spans="1:23" s="4" customFormat="1" hidden="1">
      <c r="B42" s="15"/>
      <c r="C42" s="2"/>
      <c r="D42" s="2"/>
      <c r="E42" s="2"/>
      <c r="F42" s="3"/>
      <c r="G42" s="42">
        <f t="shared" si="1"/>
        <v>0</v>
      </c>
      <c r="H42" s="5"/>
      <c r="I42" s="5"/>
      <c r="J42" s="7"/>
      <c r="K42" s="7"/>
      <c r="L42" s="7"/>
      <c r="M42" s="7"/>
      <c r="N42" s="7"/>
      <c r="O42" s="7"/>
      <c r="P42" s="7"/>
      <c r="Q42" s="7"/>
      <c r="R42" s="5"/>
      <c r="S42" s="7"/>
      <c r="T42" s="7"/>
      <c r="U42" s="7"/>
      <c r="V42" s="7"/>
      <c r="W42" s="16"/>
    </row>
    <row r="43" spans="1:23" s="4" customFormat="1" hidden="1">
      <c r="B43" s="15"/>
      <c r="C43" s="2"/>
      <c r="D43" s="2"/>
      <c r="E43" s="2"/>
      <c r="F43" s="3"/>
      <c r="G43" s="42">
        <f t="shared" si="1"/>
        <v>0</v>
      </c>
      <c r="H43" s="5"/>
      <c r="I43" s="5"/>
      <c r="J43" s="7"/>
      <c r="K43" s="7"/>
      <c r="L43" s="7"/>
      <c r="M43" s="7"/>
      <c r="N43" s="7"/>
      <c r="O43" s="7"/>
      <c r="P43" s="7"/>
      <c r="Q43" s="7"/>
      <c r="R43" s="5"/>
      <c r="S43" s="7"/>
      <c r="T43" s="7"/>
      <c r="U43" s="7"/>
      <c r="V43" s="7"/>
      <c r="W43" s="16"/>
    </row>
    <row r="44" spans="1:23" s="4" customFormat="1" hidden="1">
      <c r="B44" s="15"/>
      <c r="C44" s="2"/>
      <c r="D44" s="2"/>
      <c r="E44" s="2"/>
      <c r="F44" s="3"/>
      <c r="G44" s="42">
        <f t="shared" si="1"/>
        <v>0</v>
      </c>
      <c r="H44" s="5"/>
      <c r="I44" s="5"/>
      <c r="J44" s="7"/>
      <c r="K44" s="7"/>
      <c r="L44" s="7"/>
      <c r="M44" s="7"/>
      <c r="N44" s="7"/>
      <c r="O44" s="7"/>
      <c r="P44" s="7"/>
      <c r="Q44" s="7"/>
      <c r="R44" s="5"/>
      <c r="S44" s="7"/>
      <c r="T44" s="7"/>
      <c r="U44" s="7"/>
      <c r="V44" s="7"/>
      <c r="W44" s="16"/>
    </row>
    <row r="45" spans="1:23" s="4" customFormat="1" hidden="1">
      <c r="B45" s="15"/>
      <c r="C45" s="2"/>
      <c r="D45" s="2"/>
      <c r="E45" s="2"/>
      <c r="F45" s="3"/>
      <c r="G45" s="42">
        <f t="shared" si="1"/>
        <v>0</v>
      </c>
      <c r="H45" s="5"/>
      <c r="I45" s="5"/>
      <c r="J45" s="7"/>
      <c r="K45" s="7"/>
      <c r="L45" s="7"/>
      <c r="M45" s="7"/>
      <c r="N45" s="7"/>
      <c r="O45" s="7"/>
      <c r="P45" s="7"/>
      <c r="Q45" s="7"/>
      <c r="R45" s="5"/>
      <c r="S45" s="7"/>
      <c r="T45" s="7"/>
      <c r="U45" s="7"/>
      <c r="V45" s="7"/>
      <c r="W45" s="16"/>
    </row>
    <row r="46" spans="1:23" s="4" customFormat="1" hidden="1">
      <c r="B46" s="15"/>
      <c r="C46" s="2"/>
      <c r="D46" s="2"/>
      <c r="E46" s="2"/>
      <c r="F46" s="3"/>
      <c r="G46" s="42">
        <f t="shared" si="1"/>
        <v>0</v>
      </c>
      <c r="H46" s="5"/>
      <c r="I46" s="5"/>
      <c r="J46" s="7"/>
      <c r="K46" s="7"/>
      <c r="L46" s="7"/>
      <c r="M46" s="7"/>
      <c r="N46" s="7"/>
      <c r="O46" s="7"/>
      <c r="P46" s="7"/>
      <c r="Q46" s="7"/>
      <c r="R46" s="5"/>
      <c r="S46" s="7"/>
      <c r="T46" s="7"/>
      <c r="U46" s="7"/>
      <c r="V46" s="7"/>
      <c r="W46" s="16"/>
    </row>
    <row r="47" spans="1:23" s="4" customFormat="1" hidden="1">
      <c r="B47" s="15"/>
      <c r="C47" s="2"/>
      <c r="D47" s="2"/>
      <c r="E47" s="2"/>
      <c r="F47" s="3"/>
      <c r="G47" s="42">
        <f t="shared" si="1"/>
        <v>0</v>
      </c>
      <c r="H47" s="5"/>
      <c r="I47" s="5"/>
      <c r="J47" s="7"/>
      <c r="K47" s="7"/>
      <c r="L47" s="7"/>
      <c r="M47" s="7"/>
      <c r="N47" s="7"/>
      <c r="O47" s="7"/>
      <c r="P47" s="7"/>
      <c r="Q47" s="7"/>
      <c r="R47" s="5"/>
      <c r="S47" s="7"/>
      <c r="T47" s="7"/>
      <c r="U47" s="7"/>
      <c r="V47" s="7"/>
      <c r="W47" s="16"/>
    </row>
    <row r="48" spans="1:23" s="4" customFormat="1" hidden="1">
      <c r="B48" s="15"/>
      <c r="C48" s="2"/>
      <c r="D48" s="2"/>
      <c r="E48" s="2"/>
      <c r="F48" s="3"/>
      <c r="G48" s="42">
        <f t="shared" si="1"/>
        <v>0</v>
      </c>
      <c r="H48" s="5"/>
      <c r="I48" s="5"/>
      <c r="J48" s="7"/>
      <c r="K48" s="7"/>
      <c r="L48" s="7"/>
      <c r="M48" s="7"/>
      <c r="N48" s="7"/>
      <c r="O48" s="7"/>
      <c r="P48" s="7"/>
      <c r="Q48" s="7"/>
      <c r="R48" s="5"/>
      <c r="S48" s="7"/>
      <c r="T48" s="7"/>
      <c r="U48" s="7"/>
      <c r="V48" s="7"/>
      <c r="W48" s="16"/>
    </row>
    <row r="49" spans="2:23" s="4" customFormat="1" hidden="1">
      <c r="B49" s="15"/>
      <c r="C49" s="2"/>
      <c r="D49" s="2"/>
      <c r="E49" s="2"/>
      <c r="F49" s="3"/>
      <c r="G49" s="42">
        <f t="shared" si="1"/>
        <v>0</v>
      </c>
      <c r="H49" s="5"/>
      <c r="I49" s="5"/>
      <c r="J49" s="7"/>
      <c r="K49" s="7"/>
      <c r="L49" s="7"/>
      <c r="M49" s="7"/>
      <c r="N49" s="7"/>
      <c r="O49" s="7"/>
      <c r="P49" s="7"/>
      <c r="Q49" s="7"/>
      <c r="R49" s="5"/>
      <c r="S49" s="7"/>
      <c r="T49" s="7"/>
      <c r="U49" s="7"/>
      <c r="V49" s="7"/>
      <c r="W49" s="16"/>
    </row>
    <row r="50" spans="2:23" s="4" customFormat="1" hidden="1">
      <c r="B50" s="15"/>
      <c r="C50" s="2"/>
      <c r="D50" s="2"/>
      <c r="E50" s="2"/>
      <c r="F50" s="3"/>
      <c r="G50" s="42">
        <f t="shared" si="1"/>
        <v>0</v>
      </c>
      <c r="H50" s="5"/>
      <c r="I50" s="5"/>
      <c r="J50" s="7"/>
      <c r="K50" s="7"/>
      <c r="L50" s="7"/>
      <c r="M50" s="7"/>
      <c r="N50" s="7"/>
      <c r="O50" s="7"/>
      <c r="P50" s="7"/>
      <c r="Q50" s="7"/>
      <c r="R50" s="5"/>
      <c r="S50" s="7"/>
      <c r="T50" s="7"/>
      <c r="U50" s="7"/>
      <c r="V50" s="7"/>
      <c r="W50" s="16"/>
    </row>
    <row r="51" spans="2:23" s="4" customFormat="1" hidden="1">
      <c r="B51" s="15"/>
      <c r="C51" s="2"/>
      <c r="D51" s="2"/>
      <c r="E51" s="2"/>
      <c r="F51" s="3"/>
      <c r="G51" s="42">
        <f t="shared" si="1"/>
        <v>0</v>
      </c>
      <c r="H51" s="5"/>
      <c r="I51" s="5"/>
      <c r="J51" s="7"/>
      <c r="K51" s="7"/>
      <c r="L51" s="7"/>
      <c r="M51" s="7"/>
      <c r="N51" s="7"/>
      <c r="O51" s="7"/>
      <c r="P51" s="7"/>
      <c r="Q51" s="7"/>
      <c r="R51" s="5"/>
      <c r="S51" s="7"/>
      <c r="T51" s="7"/>
      <c r="U51" s="7"/>
      <c r="V51" s="7"/>
      <c r="W51" s="16"/>
    </row>
    <row r="52" spans="2:23" s="4" customFormat="1" hidden="1">
      <c r="B52" s="15"/>
      <c r="C52" s="2"/>
      <c r="D52" s="2"/>
      <c r="E52" s="2"/>
      <c r="F52" s="3"/>
      <c r="G52" s="42">
        <f t="shared" si="1"/>
        <v>0</v>
      </c>
      <c r="H52" s="5"/>
      <c r="I52" s="5"/>
      <c r="J52" s="7"/>
      <c r="K52" s="7"/>
      <c r="L52" s="7"/>
      <c r="M52" s="7"/>
      <c r="N52" s="7"/>
      <c r="O52" s="7"/>
      <c r="P52" s="7"/>
      <c r="Q52" s="7"/>
      <c r="R52" s="5"/>
      <c r="S52" s="7"/>
      <c r="T52" s="7"/>
      <c r="U52" s="7"/>
      <c r="V52" s="7"/>
      <c r="W52" s="16"/>
    </row>
    <row r="53" spans="2:23" s="4" customFormat="1" hidden="1">
      <c r="B53" s="15"/>
      <c r="C53" s="2"/>
      <c r="D53" s="2"/>
      <c r="E53" s="2"/>
      <c r="F53" s="3"/>
      <c r="G53" s="42">
        <f t="shared" si="1"/>
        <v>0</v>
      </c>
      <c r="H53" s="5"/>
      <c r="I53" s="5"/>
      <c r="J53" s="7"/>
      <c r="K53" s="7"/>
      <c r="L53" s="7"/>
      <c r="M53" s="7"/>
      <c r="N53" s="7"/>
      <c r="O53" s="7"/>
      <c r="P53" s="7"/>
      <c r="Q53" s="7"/>
      <c r="R53" s="5"/>
      <c r="S53" s="7"/>
      <c r="T53" s="7"/>
      <c r="U53" s="7"/>
      <c r="V53" s="7"/>
      <c r="W53" s="16"/>
    </row>
    <row r="54" spans="2:23" s="4" customFormat="1" hidden="1">
      <c r="B54" s="15"/>
      <c r="C54" s="2"/>
      <c r="D54" s="2"/>
      <c r="E54" s="2"/>
      <c r="F54" s="3"/>
      <c r="G54" s="42">
        <f t="shared" si="1"/>
        <v>0</v>
      </c>
      <c r="H54" s="5"/>
      <c r="I54" s="5"/>
      <c r="J54" s="7"/>
      <c r="K54" s="7"/>
      <c r="L54" s="7"/>
      <c r="M54" s="7"/>
      <c r="N54" s="7"/>
      <c r="O54" s="7"/>
      <c r="P54" s="7"/>
      <c r="Q54" s="7"/>
      <c r="R54" s="5"/>
      <c r="S54" s="7"/>
      <c r="T54" s="7"/>
      <c r="U54" s="7"/>
      <c r="V54" s="7"/>
      <c r="W54" s="16"/>
    </row>
    <row r="55" spans="2:23" s="4" customFormat="1" hidden="1">
      <c r="B55" s="15"/>
      <c r="C55" s="2"/>
      <c r="D55" s="2"/>
      <c r="E55" s="2"/>
      <c r="F55" s="3"/>
      <c r="G55" s="42">
        <f t="shared" si="1"/>
        <v>0</v>
      </c>
      <c r="H55" s="5"/>
      <c r="I55" s="5"/>
      <c r="J55" s="7"/>
      <c r="K55" s="7"/>
      <c r="L55" s="7"/>
      <c r="M55" s="7"/>
      <c r="N55" s="7"/>
      <c r="O55" s="7"/>
      <c r="P55" s="7"/>
      <c r="Q55" s="7"/>
      <c r="R55" s="5"/>
      <c r="S55" s="7"/>
      <c r="T55" s="7"/>
      <c r="U55" s="7"/>
      <c r="V55" s="7"/>
      <c r="W55" s="16"/>
    </row>
    <row r="56" spans="2:23" s="4" customFormat="1" hidden="1">
      <c r="B56" s="15"/>
      <c r="C56" s="2"/>
      <c r="D56" s="2"/>
      <c r="E56" s="2"/>
      <c r="F56" s="3"/>
      <c r="G56" s="42">
        <f t="shared" si="1"/>
        <v>0</v>
      </c>
      <c r="H56" s="5"/>
      <c r="I56" s="5"/>
      <c r="J56" s="7"/>
      <c r="K56" s="7"/>
      <c r="L56" s="7"/>
      <c r="M56" s="7"/>
      <c r="N56" s="7"/>
      <c r="O56" s="7"/>
      <c r="P56" s="7"/>
      <c r="Q56" s="7"/>
      <c r="R56" s="5"/>
      <c r="S56" s="7"/>
      <c r="T56" s="7"/>
      <c r="U56" s="7"/>
      <c r="V56" s="7"/>
      <c r="W56" s="16"/>
    </row>
    <row r="57" spans="2:23" s="4" customFormat="1" hidden="1">
      <c r="B57" s="15"/>
      <c r="C57" s="2"/>
      <c r="D57" s="2"/>
      <c r="E57" s="2"/>
      <c r="F57" s="3"/>
      <c r="G57" s="42">
        <f t="shared" si="1"/>
        <v>0</v>
      </c>
      <c r="H57" s="5"/>
      <c r="I57" s="5"/>
      <c r="J57" s="7"/>
      <c r="K57" s="7"/>
      <c r="L57" s="7"/>
      <c r="M57" s="7"/>
      <c r="N57" s="7"/>
      <c r="O57" s="7"/>
      <c r="P57" s="7"/>
      <c r="Q57" s="7"/>
      <c r="R57" s="5"/>
      <c r="S57" s="7"/>
      <c r="T57" s="7"/>
      <c r="U57" s="7"/>
      <c r="V57" s="7"/>
      <c r="W57" s="16"/>
    </row>
    <row r="58" spans="2:23" s="4" customFormat="1" hidden="1">
      <c r="B58" s="15"/>
      <c r="C58" s="2"/>
      <c r="D58" s="2"/>
      <c r="E58" s="2"/>
      <c r="F58" s="3"/>
      <c r="G58" s="42">
        <f t="shared" si="1"/>
        <v>0</v>
      </c>
      <c r="H58" s="5"/>
      <c r="I58" s="5"/>
      <c r="J58" s="7"/>
      <c r="K58" s="7"/>
      <c r="L58" s="7"/>
      <c r="M58" s="7"/>
      <c r="N58" s="7"/>
      <c r="O58" s="7"/>
      <c r="P58" s="7"/>
      <c r="Q58" s="7"/>
      <c r="R58" s="5"/>
      <c r="S58" s="7"/>
      <c r="T58" s="7"/>
      <c r="U58" s="7"/>
      <c r="V58" s="7"/>
      <c r="W58" s="16"/>
    </row>
    <row r="59" spans="2:23" s="4" customFormat="1" hidden="1">
      <c r="B59" s="15"/>
      <c r="C59" s="2"/>
      <c r="D59" s="2"/>
      <c r="E59" s="2"/>
      <c r="F59" s="3"/>
      <c r="G59" s="42">
        <f t="shared" si="1"/>
        <v>0</v>
      </c>
      <c r="H59" s="5"/>
      <c r="I59" s="5"/>
      <c r="J59" s="7"/>
      <c r="K59" s="7"/>
      <c r="L59" s="7"/>
      <c r="M59" s="7"/>
      <c r="N59" s="7"/>
      <c r="O59" s="7"/>
      <c r="P59" s="7"/>
      <c r="Q59" s="7"/>
      <c r="R59" s="5"/>
      <c r="S59" s="7"/>
      <c r="T59" s="7"/>
      <c r="U59" s="7"/>
      <c r="V59" s="7"/>
      <c r="W59" s="16"/>
    </row>
    <row r="60" spans="2:23" s="4" customFormat="1" hidden="1">
      <c r="B60" s="15"/>
      <c r="C60" s="2"/>
      <c r="D60" s="2"/>
      <c r="E60" s="2"/>
      <c r="F60" s="3"/>
      <c r="G60" s="42">
        <f t="shared" si="1"/>
        <v>0</v>
      </c>
      <c r="H60" s="5"/>
      <c r="I60" s="5"/>
      <c r="J60" s="7"/>
      <c r="K60" s="7"/>
      <c r="L60" s="7"/>
      <c r="M60" s="7"/>
      <c r="N60" s="7"/>
      <c r="O60" s="7"/>
      <c r="P60" s="7"/>
      <c r="Q60" s="7"/>
      <c r="R60" s="5"/>
      <c r="S60" s="7"/>
      <c r="T60" s="7"/>
      <c r="U60" s="7"/>
      <c r="V60" s="7"/>
      <c r="W60" s="16"/>
    </row>
    <row r="61" spans="2:23" s="4" customFormat="1" hidden="1">
      <c r="B61" s="15"/>
      <c r="C61" s="2"/>
      <c r="D61" s="2"/>
      <c r="E61" s="2"/>
      <c r="F61" s="3"/>
      <c r="G61" s="42">
        <f t="shared" si="1"/>
        <v>0</v>
      </c>
      <c r="H61" s="5"/>
      <c r="I61" s="5"/>
      <c r="J61" s="7"/>
      <c r="K61" s="7"/>
      <c r="L61" s="7"/>
      <c r="M61" s="7"/>
      <c r="N61" s="7"/>
      <c r="O61" s="7"/>
      <c r="P61" s="7"/>
      <c r="Q61" s="7"/>
      <c r="R61" s="5"/>
      <c r="S61" s="7"/>
      <c r="T61" s="7"/>
      <c r="U61" s="7"/>
      <c r="V61" s="7"/>
      <c r="W61" s="16"/>
    </row>
    <row r="62" spans="2:23" s="4" customFormat="1" hidden="1">
      <c r="B62" s="15"/>
      <c r="C62" s="2"/>
      <c r="D62" s="2"/>
      <c r="E62" s="2"/>
      <c r="F62" s="3"/>
      <c r="G62" s="42">
        <f t="shared" si="1"/>
        <v>0</v>
      </c>
      <c r="H62" s="5"/>
      <c r="I62" s="5"/>
      <c r="J62" s="7"/>
      <c r="K62" s="7"/>
      <c r="L62" s="7"/>
      <c r="M62" s="7"/>
      <c r="N62" s="7"/>
      <c r="O62" s="7"/>
      <c r="P62" s="7"/>
      <c r="Q62" s="7"/>
      <c r="R62" s="5"/>
      <c r="S62" s="7"/>
      <c r="T62" s="7"/>
      <c r="U62" s="7"/>
      <c r="V62" s="7"/>
      <c r="W62" s="16"/>
    </row>
    <row r="63" spans="2:23" s="4" customFormat="1" hidden="1">
      <c r="B63" s="15"/>
      <c r="C63" s="2"/>
      <c r="D63" s="2"/>
      <c r="E63" s="2"/>
      <c r="F63" s="3"/>
      <c r="G63" s="42">
        <f>SUM(H63:W63)</f>
        <v>0</v>
      </c>
      <c r="H63" s="5"/>
      <c r="I63" s="5"/>
      <c r="J63" s="7"/>
      <c r="K63" s="7"/>
      <c r="L63" s="7"/>
      <c r="M63" s="7"/>
      <c r="N63" s="7"/>
      <c r="O63" s="7"/>
      <c r="P63" s="7"/>
      <c r="Q63" s="7"/>
      <c r="R63" s="5"/>
      <c r="S63" s="7"/>
      <c r="T63" s="7"/>
      <c r="U63" s="7"/>
      <c r="V63" s="7"/>
      <c r="W63" s="16"/>
    </row>
    <row r="64" spans="2:23" s="4" customFormat="1" hidden="1">
      <c r="B64" s="15"/>
      <c r="C64" s="2"/>
      <c r="D64" s="2"/>
      <c r="E64" s="2"/>
      <c r="F64" s="3"/>
      <c r="G64" s="42">
        <f t="shared" si="1"/>
        <v>0</v>
      </c>
      <c r="H64" s="5"/>
      <c r="I64" s="5"/>
      <c r="J64" s="7"/>
      <c r="K64" s="7"/>
      <c r="L64" s="7"/>
      <c r="M64" s="7"/>
      <c r="N64" s="7"/>
      <c r="O64" s="7"/>
      <c r="P64" s="7"/>
      <c r="Q64" s="7"/>
      <c r="R64" s="5"/>
      <c r="S64" s="7"/>
      <c r="T64" s="7"/>
      <c r="U64" s="7"/>
      <c r="V64" s="7"/>
      <c r="W64" s="16"/>
    </row>
    <row r="65" spans="1:23" s="4" customFormat="1" hidden="1">
      <c r="B65" s="15"/>
      <c r="C65" s="2"/>
      <c r="D65" s="2"/>
      <c r="E65" s="2"/>
      <c r="F65" s="3"/>
      <c r="G65" s="42">
        <f t="shared" si="1"/>
        <v>0</v>
      </c>
      <c r="H65" s="5"/>
      <c r="I65" s="5"/>
      <c r="J65" s="7"/>
      <c r="K65" s="7"/>
      <c r="L65" s="7"/>
      <c r="M65" s="7"/>
      <c r="N65" s="7"/>
      <c r="O65" s="7"/>
      <c r="P65" s="7"/>
      <c r="Q65" s="7"/>
      <c r="R65" s="5"/>
      <c r="S65" s="7"/>
      <c r="T65" s="7"/>
      <c r="U65" s="7"/>
      <c r="V65" s="7"/>
      <c r="W65" s="16"/>
    </row>
    <row r="66" spans="1:23" s="4" customFormat="1" hidden="1">
      <c r="B66" s="15"/>
      <c r="C66" s="2"/>
      <c r="D66" s="2"/>
      <c r="E66" s="2"/>
      <c r="F66" s="3"/>
      <c r="G66" s="42">
        <f t="shared" si="1"/>
        <v>0</v>
      </c>
      <c r="H66" s="5"/>
      <c r="I66" s="5"/>
      <c r="J66" s="7"/>
      <c r="K66" s="7"/>
      <c r="L66" s="7"/>
      <c r="M66" s="7"/>
      <c r="N66" s="7"/>
      <c r="O66" s="7"/>
      <c r="P66" s="7"/>
      <c r="Q66" s="7"/>
      <c r="R66" s="5"/>
      <c r="S66" s="7"/>
      <c r="T66" s="7"/>
      <c r="U66" s="7"/>
      <c r="V66" s="7"/>
      <c r="W66" s="16"/>
    </row>
    <row r="67" spans="1:23" s="4" customFormat="1" hidden="1">
      <c r="B67" s="15"/>
      <c r="C67" s="2"/>
      <c r="D67" s="2"/>
      <c r="E67" s="2"/>
      <c r="F67" s="3"/>
      <c r="G67" s="42">
        <f t="shared" ref="G67:G69" si="2">SUM(H67:W67)</f>
        <v>0</v>
      </c>
      <c r="H67" s="5"/>
      <c r="I67" s="5"/>
      <c r="J67" s="7"/>
      <c r="K67" s="7"/>
      <c r="L67" s="7"/>
      <c r="M67" s="7"/>
      <c r="N67" s="7"/>
      <c r="O67" s="7"/>
      <c r="P67" s="7"/>
      <c r="Q67" s="7"/>
      <c r="R67" s="5"/>
      <c r="S67" s="7"/>
      <c r="T67" s="7"/>
      <c r="U67" s="7"/>
      <c r="V67" s="7"/>
      <c r="W67" s="16"/>
    </row>
    <row r="68" spans="1:23" s="4" customFormat="1" ht="16.5" hidden="1" thickBot="1">
      <c r="B68" s="15"/>
      <c r="C68" s="2"/>
      <c r="D68" s="2"/>
      <c r="E68" s="2"/>
      <c r="F68" s="3"/>
      <c r="G68" s="42">
        <f t="shared" si="2"/>
        <v>0</v>
      </c>
      <c r="H68" s="5"/>
      <c r="I68" s="5"/>
      <c r="J68" s="7"/>
      <c r="K68" s="7"/>
      <c r="L68" s="7"/>
      <c r="M68" s="7"/>
      <c r="N68" s="7"/>
      <c r="O68" s="7"/>
      <c r="P68" s="7"/>
      <c r="Q68" s="7"/>
      <c r="R68" s="5"/>
      <c r="S68" s="7"/>
      <c r="T68" s="7"/>
      <c r="U68" s="7"/>
      <c r="V68" s="7"/>
      <c r="W68" s="16"/>
    </row>
    <row r="69" spans="1:23" s="4" customFormat="1" ht="21.75" customHeight="1" thickTop="1" thickBot="1">
      <c r="A69" s="1"/>
      <c r="B69" s="55"/>
      <c r="C69" s="56"/>
      <c r="D69" s="56"/>
      <c r="E69" s="56"/>
      <c r="F69" s="57"/>
      <c r="G69" s="47">
        <f t="shared" si="2"/>
        <v>0</v>
      </c>
      <c r="H69" s="24">
        <f>SUM(H2:H68)</f>
        <v>0</v>
      </c>
      <c r="I69" s="24">
        <f>SUM(I2:I68)</f>
        <v>2000</v>
      </c>
      <c r="J69" s="25">
        <f t="shared" ref="J69:W69" si="3">SUM(J2:J68)</f>
        <v>440</v>
      </c>
      <c r="K69" s="25">
        <f t="shared" si="3"/>
        <v>1050</v>
      </c>
      <c r="L69" s="25">
        <f t="shared" si="3"/>
        <v>0</v>
      </c>
      <c r="M69" s="25">
        <f t="shared" si="3"/>
        <v>180</v>
      </c>
      <c r="N69" s="25">
        <f t="shared" si="3"/>
        <v>0</v>
      </c>
      <c r="O69" s="25">
        <f t="shared" si="3"/>
        <v>470</v>
      </c>
      <c r="P69" s="25">
        <f t="shared" si="3"/>
        <v>900</v>
      </c>
      <c r="Q69" s="25">
        <f t="shared" si="3"/>
        <v>0</v>
      </c>
      <c r="R69" s="25">
        <f t="shared" si="3"/>
        <v>140</v>
      </c>
      <c r="S69" s="25">
        <f t="shared" si="3"/>
        <v>320</v>
      </c>
      <c r="T69" s="25">
        <f t="shared" si="3"/>
        <v>0</v>
      </c>
      <c r="U69" s="25">
        <f t="shared" si="3"/>
        <v>0</v>
      </c>
      <c r="V69" s="25">
        <f t="shared" si="3"/>
        <v>750</v>
      </c>
      <c r="W69" s="26">
        <f t="shared" si="3"/>
        <v>-6250</v>
      </c>
    </row>
    <row r="70" spans="1:23" ht="16.5" thickTop="1">
      <c r="G70" s="48">
        <f>+G69-H69</f>
        <v>0</v>
      </c>
    </row>
  </sheetData>
  <autoFilter ref="B1:V69">
    <filterColumn colId="7"/>
  </autoFilter>
  <mergeCells count="1">
    <mergeCell ref="B69:F69"/>
  </mergeCells>
  <printOptions horizontalCentered="1"/>
  <pageMargins left="0" right="0" top="0" bottom="0" header="0" footer="0"/>
  <pageSetup paperSize="9" scale="80" orientation="portrait" horizontalDpi="200" verticalDpi="200" r:id="rId1"/>
  <ignoredErrors>
    <ignoredError sqref="W69 O69:V69 I69:N6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W88"/>
  <sheetViews>
    <sheetView showGridLines="0" rightToLeft="1" workbookViewId="0">
      <pane xSplit="7" ySplit="1" topLeftCell="V17" activePane="bottomRight" state="frozen"/>
      <selection pane="topRight" activeCell="H1" sqref="H1"/>
      <selection pane="bottomLeft" activeCell="A2" sqref="A2"/>
      <selection pane="bottomRight" activeCell="Z25" sqref="Z25"/>
    </sheetView>
  </sheetViews>
  <sheetFormatPr defaultRowHeight="15.75"/>
  <cols>
    <col min="1" max="1" width="1.875" style="1" customWidth="1"/>
    <col min="2" max="2" width="10.125" style="1" bestFit="1" customWidth="1"/>
    <col min="3" max="3" width="7.625" style="1" customWidth="1"/>
    <col min="4" max="4" width="9.625" style="1" customWidth="1"/>
    <col min="5" max="5" width="8.5" style="4" bestFit="1" customWidth="1"/>
    <col min="6" max="6" width="8.125" style="1" bestFit="1" customWidth="1" collapsed="1"/>
    <col min="7" max="7" width="14.25" style="1" bestFit="1" customWidth="1"/>
    <col min="8" max="8" width="10.75" style="1" bestFit="1" customWidth="1"/>
    <col min="9" max="9" width="10.75" style="1" customWidth="1"/>
    <col min="10" max="17" width="10.75" style="1" bestFit="1" customWidth="1"/>
    <col min="18" max="18" width="12.375" style="1" customWidth="1"/>
    <col min="19" max="19" width="11.375" style="1" customWidth="1"/>
    <col min="20" max="20" width="10.75" style="1" bestFit="1" customWidth="1"/>
    <col min="21" max="21" width="11.375" style="1" customWidth="1"/>
    <col min="22" max="22" width="10.75" style="1" bestFit="1" customWidth="1"/>
    <col min="23" max="23" width="11.625" style="1" customWidth="1"/>
    <col min="24" max="16384" width="9" style="1"/>
  </cols>
  <sheetData>
    <row r="1" spans="1:23" ht="42" customHeight="1" thickTop="1">
      <c r="B1" s="9" t="s">
        <v>0</v>
      </c>
      <c r="C1" s="10" t="s">
        <v>2</v>
      </c>
      <c r="D1" s="10" t="s">
        <v>4</v>
      </c>
      <c r="E1" s="10" t="s">
        <v>1</v>
      </c>
      <c r="F1" s="11" t="s">
        <v>3</v>
      </c>
      <c r="G1" s="11" t="s">
        <v>3</v>
      </c>
      <c r="H1" s="12" t="s">
        <v>11</v>
      </c>
      <c r="I1" s="12">
        <v>401</v>
      </c>
      <c r="J1" s="13">
        <v>402</v>
      </c>
      <c r="K1" s="13">
        <v>403</v>
      </c>
      <c r="L1" s="13">
        <v>404</v>
      </c>
      <c r="M1" s="13">
        <v>405</v>
      </c>
      <c r="N1" s="13">
        <v>406</v>
      </c>
      <c r="O1" s="13">
        <v>407</v>
      </c>
      <c r="P1" s="13">
        <v>408</v>
      </c>
      <c r="Q1" s="13">
        <v>409</v>
      </c>
      <c r="R1" s="13">
        <v>410</v>
      </c>
      <c r="S1" s="13">
        <v>411</v>
      </c>
      <c r="T1" s="13">
        <v>412</v>
      </c>
      <c r="U1" s="13">
        <v>413</v>
      </c>
      <c r="V1" s="13">
        <v>414</v>
      </c>
      <c r="W1" s="14" t="s">
        <v>6</v>
      </c>
    </row>
    <row r="2" spans="1:23" s="4" customFormat="1" ht="19.5">
      <c r="B2" s="43"/>
      <c r="C2" s="44"/>
      <c r="D2" s="44"/>
      <c r="E2" s="44" t="s">
        <v>15</v>
      </c>
      <c r="F2" s="45"/>
      <c r="G2" s="46">
        <f t="shared" ref="G2" si="0">SUM(H2:X2)</f>
        <v>0</v>
      </c>
      <c r="H2" s="5"/>
      <c r="I2" s="5"/>
      <c r="J2" s="7"/>
      <c r="K2" s="7"/>
      <c r="L2" s="7"/>
      <c r="M2" s="7"/>
      <c r="N2" s="7"/>
      <c r="O2" s="7"/>
      <c r="P2" s="7"/>
      <c r="Q2" s="7"/>
      <c r="R2" s="5"/>
      <c r="S2" s="7"/>
      <c r="T2" s="7"/>
      <c r="U2" s="7"/>
      <c r="V2" s="7"/>
      <c r="W2" s="16"/>
    </row>
    <row r="3" spans="1:23" s="4" customFormat="1">
      <c r="B3" s="15">
        <v>40269</v>
      </c>
      <c r="C3" s="2" t="s">
        <v>13</v>
      </c>
      <c r="D3" s="2">
        <v>345</v>
      </c>
      <c r="E3" s="2">
        <v>407</v>
      </c>
      <c r="F3" s="3">
        <v>1120</v>
      </c>
      <c r="G3" s="42">
        <f t="shared" ref="G3:G67" si="1">SUM(H3:W3)</f>
        <v>120</v>
      </c>
      <c r="H3" s="5"/>
      <c r="I3" s="5"/>
      <c r="J3" s="7"/>
      <c r="K3" s="7"/>
      <c r="L3" s="7"/>
      <c r="M3" s="7"/>
      <c r="N3" s="7"/>
      <c r="O3" s="7">
        <v>120</v>
      </c>
      <c r="P3" s="7"/>
      <c r="Q3" s="7"/>
      <c r="R3" s="5"/>
      <c r="S3" s="7"/>
      <c r="T3" s="7"/>
      <c r="U3" s="7"/>
      <c r="V3" s="7"/>
      <c r="W3" s="16"/>
    </row>
    <row r="4" spans="1:23" s="4" customFormat="1">
      <c r="B4" s="15">
        <v>40270</v>
      </c>
      <c r="C4" s="2"/>
      <c r="D4" s="2"/>
      <c r="E4" s="2">
        <v>403</v>
      </c>
      <c r="F4" s="3">
        <v>1121</v>
      </c>
      <c r="G4" s="42">
        <f t="shared" si="1"/>
        <v>100</v>
      </c>
      <c r="H4" s="5"/>
      <c r="I4" s="5"/>
      <c r="J4" s="7"/>
      <c r="K4" s="7">
        <v>100</v>
      </c>
      <c r="L4" s="7"/>
      <c r="M4" s="7"/>
      <c r="N4" s="7"/>
      <c r="O4" s="7"/>
      <c r="P4" s="7"/>
      <c r="Q4" s="7"/>
      <c r="R4" s="5"/>
      <c r="S4" s="7"/>
      <c r="T4" s="7"/>
      <c r="U4" s="7"/>
      <c r="V4" s="7"/>
      <c r="W4" s="16"/>
    </row>
    <row r="5" spans="1:23" s="4" customFormat="1">
      <c r="B5" s="15"/>
      <c r="C5" s="2"/>
      <c r="D5" s="50" t="s">
        <v>16</v>
      </c>
      <c r="E5" s="2"/>
      <c r="F5" s="3">
        <v>1122</v>
      </c>
      <c r="G5" s="42">
        <f t="shared" si="1"/>
        <v>910</v>
      </c>
      <c r="H5" s="5">
        <v>910</v>
      </c>
      <c r="I5" s="5"/>
      <c r="J5" s="7"/>
      <c r="K5" s="7"/>
      <c r="L5" s="7"/>
      <c r="M5" s="7"/>
      <c r="N5" s="7"/>
      <c r="O5" s="7"/>
      <c r="P5" s="7"/>
      <c r="Q5" s="7"/>
      <c r="R5" s="5"/>
      <c r="S5" s="7"/>
      <c r="T5" s="7"/>
      <c r="U5" s="7"/>
      <c r="V5" s="7"/>
      <c r="W5" s="16"/>
    </row>
    <row r="6" spans="1:23" s="4" customFormat="1">
      <c r="B6" s="15">
        <v>40271</v>
      </c>
      <c r="C6" s="2" t="s">
        <v>7</v>
      </c>
      <c r="D6" s="2">
        <v>347</v>
      </c>
      <c r="E6" s="2">
        <v>404</v>
      </c>
      <c r="F6" s="3">
        <v>1123</v>
      </c>
      <c r="G6" s="42">
        <f t="shared" si="1"/>
        <v>1800</v>
      </c>
      <c r="H6" s="5"/>
      <c r="I6" s="5"/>
      <c r="J6" s="7"/>
      <c r="K6" s="7"/>
      <c r="L6" s="7">
        <v>1800</v>
      </c>
      <c r="M6" s="7"/>
      <c r="N6" s="7"/>
      <c r="O6" s="7"/>
      <c r="P6" s="7"/>
      <c r="Q6" s="7"/>
      <c r="R6" s="5"/>
      <c r="S6" s="7"/>
      <c r="T6" s="7"/>
      <c r="U6" s="7"/>
      <c r="V6" s="7"/>
      <c r="W6" s="16"/>
    </row>
    <row r="7" spans="1:23" s="4" customFormat="1">
      <c r="B7" s="15">
        <v>40271</v>
      </c>
      <c r="C7" s="2" t="s">
        <v>13</v>
      </c>
      <c r="D7" s="2">
        <v>346</v>
      </c>
      <c r="E7" s="2">
        <v>403</v>
      </c>
      <c r="F7" s="3">
        <v>1124</v>
      </c>
      <c r="G7" s="42">
        <f t="shared" si="1"/>
        <v>100</v>
      </c>
      <c r="H7" s="5"/>
      <c r="I7" s="5"/>
      <c r="J7" s="7"/>
      <c r="K7" s="7">
        <v>100</v>
      </c>
      <c r="L7" s="7"/>
      <c r="M7" s="7"/>
      <c r="N7" s="7"/>
      <c r="O7" s="7"/>
      <c r="P7" s="7"/>
      <c r="Q7" s="7"/>
      <c r="R7" s="5"/>
      <c r="S7" s="7"/>
      <c r="T7" s="7"/>
      <c r="U7" s="7"/>
      <c r="V7" s="7"/>
      <c r="W7" s="16"/>
    </row>
    <row r="8" spans="1:23" s="4" customFormat="1">
      <c r="B8" s="15">
        <v>40271</v>
      </c>
      <c r="C8" s="2" t="s">
        <v>13</v>
      </c>
      <c r="D8" s="2">
        <v>347</v>
      </c>
      <c r="E8" s="2">
        <v>404</v>
      </c>
      <c r="F8" s="3">
        <v>599</v>
      </c>
      <c r="G8" s="42">
        <f t="shared" si="1"/>
        <v>-1600</v>
      </c>
      <c r="H8" s="5"/>
      <c r="I8" s="5"/>
      <c r="J8" s="7"/>
      <c r="K8" s="7"/>
      <c r="L8" s="7">
        <v>-1600</v>
      </c>
      <c r="M8" s="7"/>
      <c r="N8" s="7"/>
      <c r="O8" s="7"/>
      <c r="P8" s="7"/>
      <c r="Q8" s="7"/>
      <c r="R8" s="5"/>
      <c r="S8" s="7"/>
      <c r="T8" s="7"/>
      <c r="U8" s="7"/>
      <c r="V8" s="7"/>
      <c r="W8" s="16"/>
    </row>
    <row r="9" spans="1:23" s="4" customFormat="1">
      <c r="B9" s="15">
        <v>40272</v>
      </c>
      <c r="C9" s="2" t="s">
        <v>13</v>
      </c>
      <c r="D9" s="2">
        <v>348</v>
      </c>
      <c r="E9" s="2">
        <v>404</v>
      </c>
      <c r="F9" s="3">
        <v>1125</v>
      </c>
      <c r="G9" s="42">
        <f t="shared" si="1"/>
        <v>120</v>
      </c>
      <c r="H9" s="5"/>
      <c r="I9" s="5"/>
      <c r="J9" s="7"/>
      <c r="K9" s="7"/>
      <c r="L9" s="7">
        <v>120</v>
      </c>
      <c r="M9" s="7"/>
      <c r="N9" s="7"/>
      <c r="O9" s="7"/>
      <c r="P9" s="7"/>
      <c r="Q9" s="7"/>
      <c r="R9" s="5"/>
      <c r="S9" s="7"/>
      <c r="T9" s="7"/>
      <c r="U9" s="7"/>
      <c r="V9" s="7"/>
      <c r="W9" s="16"/>
    </row>
    <row r="10" spans="1:23" s="4" customFormat="1">
      <c r="A10" s="1"/>
      <c r="B10" s="17">
        <v>40274</v>
      </c>
      <c r="C10" s="18"/>
      <c r="D10" s="19" t="s">
        <v>10</v>
      </c>
      <c r="E10" s="19"/>
      <c r="F10" s="20"/>
      <c r="G10" s="8">
        <f t="shared" si="1"/>
        <v>-1550</v>
      </c>
      <c r="H10" s="8"/>
      <c r="I10" s="8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8"/>
      <c r="W10" s="22">
        <v>-1550</v>
      </c>
    </row>
    <row r="11" spans="1:23" s="4" customFormat="1">
      <c r="B11" s="15"/>
      <c r="C11" s="2"/>
      <c r="D11" s="2"/>
      <c r="E11" s="2">
        <v>405</v>
      </c>
      <c r="F11" s="3">
        <v>1126</v>
      </c>
      <c r="G11" s="42">
        <f t="shared" si="1"/>
        <v>80</v>
      </c>
      <c r="H11" s="5"/>
      <c r="I11" s="5"/>
      <c r="J11" s="7"/>
      <c r="K11" s="7"/>
      <c r="L11" s="7"/>
      <c r="M11" s="7">
        <v>80</v>
      </c>
      <c r="N11" s="7"/>
      <c r="O11" s="7"/>
      <c r="P11" s="7"/>
      <c r="Q11" s="7"/>
      <c r="R11" s="5"/>
      <c r="S11" s="7"/>
      <c r="T11" s="7"/>
      <c r="U11" s="7"/>
      <c r="V11" s="7"/>
      <c r="W11" s="16"/>
    </row>
    <row r="12" spans="1:23" s="4" customFormat="1">
      <c r="B12" s="15">
        <v>40275</v>
      </c>
      <c r="C12" s="2" t="s">
        <v>13</v>
      </c>
      <c r="D12" s="2">
        <v>350</v>
      </c>
      <c r="E12" s="2">
        <v>407</v>
      </c>
      <c r="F12" s="3">
        <v>1127</v>
      </c>
      <c r="G12" s="42">
        <f t="shared" si="1"/>
        <v>200</v>
      </c>
      <c r="H12" s="5"/>
      <c r="I12" s="5"/>
      <c r="J12" s="7"/>
      <c r="K12" s="7"/>
      <c r="L12" s="7"/>
      <c r="M12" s="7"/>
      <c r="N12" s="7"/>
      <c r="O12" s="7">
        <v>200</v>
      </c>
      <c r="P12" s="7"/>
      <c r="Q12" s="7"/>
      <c r="R12" s="5"/>
      <c r="S12" s="7"/>
      <c r="T12" s="7"/>
      <c r="U12" s="7"/>
      <c r="V12" s="7"/>
      <c r="W12" s="16"/>
    </row>
    <row r="13" spans="1:23" s="4" customFormat="1">
      <c r="B13" s="15">
        <v>40276</v>
      </c>
      <c r="C13" s="2" t="s">
        <v>13</v>
      </c>
      <c r="D13" s="2">
        <v>351</v>
      </c>
      <c r="E13" s="2">
        <v>404</v>
      </c>
      <c r="F13" s="3">
        <v>1128</v>
      </c>
      <c r="G13" s="42">
        <f t="shared" si="1"/>
        <v>130</v>
      </c>
      <c r="H13" s="5"/>
      <c r="I13" s="5"/>
      <c r="J13" s="7"/>
      <c r="K13" s="7"/>
      <c r="L13" s="7">
        <v>130</v>
      </c>
      <c r="M13" s="7"/>
      <c r="N13" s="7"/>
      <c r="O13" s="7"/>
      <c r="P13" s="7"/>
      <c r="Q13" s="7"/>
      <c r="R13" s="5"/>
      <c r="S13" s="7"/>
      <c r="T13" s="7"/>
      <c r="U13" s="7"/>
      <c r="V13" s="7"/>
      <c r="W13" s="16"/>
    </row>
    <row r="14" spans="1:23" s="4" customFormat="1">
      <c r="B14" s="15">
        <v>40276</v>
      </c>
      <c r="C14" s="2" t="s">
        <v>7</v>
      </c>
      <c r="D14" s="2">
        <v>352</v>
      </c>
      <c r="E14" s="2">
        <v>412</v>
      </c>
      <c r="F14" s="3">
        <v>1129</v>
      </c>
      <c r="G14" s="42">
        <f t="shared" si="1"/>
        <v>120</v>
      </c>
      <c r="H14" s="5"/>
      <c r="I14" s="5"/>
      <c r="J14" s="7"/>
      <c r="K14" s="7"/>
      <c r="L14" s="7"/>
      <c r="M14" s="7"/>
      <c r="N14" s="7"/>
      <c r="O14" s="7"/>
      <c r="P14" s="7"/>
      <c r="Q14" s="7"/>
      <c r="R14" s="5"/>
      <c r="S14" s="7"/>
      <c r="T14" s="7">
        <v>120</v>
      </c>
      <c r="U14" s="7"/>
      <c r="V14" s="7"/>
      <c r="W14" s="16"/>
    </row>
    <row r="15" spans="1:23" s="4" customFormat="1">
      <c r="B15" s="15">
        <v>40276</v>
      </c>
      <c r="C15" s="2" t="s">
        <v>7</v>
      </c>
      <c r="D15" s="2">
        <v>353</v>
      </c>
      <c r="E15" s="2">
        <v>411</v>
      </c>
      <c r="F15" s="3">
        <v>1130</v>
      </c>
      <c r="G15" s="42">
        <f t="shared" si="1"/>
        <v>120</v>
      </c>
      <c r="H15" s="5"/>
      <c r="I15" s="5"/>
      <c r="J15" s="7"/>
      <c r="K15" s="7"/>
      <c r="L15" s="7"/>
      <c r="M15" s="7"/>
      <c r="N15" s="7"/>
      <c r="O15" s="7"/>
      <c r="P15" s="7"/>
      <c r="Q15" s="7"/>
      <c r="R15" s="5"/>
      <c r="S15" s="7">
        <v>120</v>
      </c>
      <c r="T15" s="7"/>
      <c r="U15" s="7"/>
      <c r="V15" s="7"/>
      <c r="W15" s="16"/>
    </row>
    <row r="16" spans="1:23" s="4" customFormat="1">
      <c r="B16" s="15">
        <v>40276</v>
      </c>
      <c r="C16" s="2" t="s">
        <v>13</v>
      </c>
      <c r="D16" s="2">
        <v>354</v>
      </c>
      <c r="E16" s="2">
        <v>402</v>
      </c>
      <c r="F16" s="3">
        <v>1131</v>
      </c>
      <c r="G16" s="42">
        <f t="shared" si="1"/>
        <v>130</v>
      </c>
      <c r="H16" s="5"/>
      <c r="I16" s="5"/>
      <c r="J16" s="7">
        <v>130</v>
      </c>
      <c r="K16" s="7"/>
      <c r="L16" s="7"/>
      <c r="M16" s="7"/>
      <c r="N16" s="7"/>
      <c r="O16" s="7"/>
      <c r="P16" s="7"/>
      <c r="Q16" s="7"/>
      <c r="R16" s="5"/>
      <c r="S16" s="7"/>
      <c r="T16" s="7"/>
      <c r="U16" s="7"/>
      <c r="V16" s="7"/>
      <c r="W16" s="16"/>
    </row>
    <row r="17" spans="1:23" s="4" customFormat="1">
      <c r="B17" s="15">
        <v>40277</v>
      </c>
      <c r="C17" s="2" t="s">
        <v>7</v>
      </c>
      <c r="D17" s="2">
        <v>355</v>
      </c>
      <c r="E17" s="2">
        <v>407</v>
      </c>
      <c r="F17" s="3">
        <v>1132</v>
      </c>
      <c r="G17" s="42">
        <f t="shared" si="1"/>
        <v>530</v>
      </c>
      <c r="H17" s="5"/>
      <c r="I17" s="5"/>
      <c r="J17" s="7"/>
      <c r="K17" s="7"/>
      <c r="L17" s="7"/>
      <c r="M17" s="7"/>
      <c r="N17" s="7"/>
      <c r="O17" s="7">
        <v>530</v>
      </c>
      <c r="P17" s="7"/>
      <c r="Q17" s="7"/>
      <c r="R17" s="5"/>
      <c r="S17" s="7"/>
      <c r="T17" s="7"/>
      <c r="U17" s="7"/>
      <c r="V17" s="7"/>
      <c r="W17" s="16"/>
    </row>
    <row r="18" spans="1:23" s="4" customFormat="1">
      <c r="B18" s="15">
        <v>40277</v>
      </c>
      <c r="C18" s="2" t="s">
        <v>7</v>
      </c>
      <c r="D18" s="2">
        <v>357</v>
      </c>
      <c r="E18" s="2">
        <v>403</v>
      </c>
      <c r="F18" s="3">
        <v>1133</v>
      </c>
      <c r="G18" s="42">
        <f t="shared" si="1"/>
        <v>720</v>
      </c>
      <c r="H18" s="5"/>
      <c r="I18" s="5"/>
      <c r="J18" s="7"/>
      <c r="K18" s="7">
        <v>720</v>
      </c>
      <c r="L18" s="7"/>
      <c r="M18" s="7"/>
      <c r="N18" s="7"/>
      <c r="O18" s="7"/>
      <c r="P18" s="7"/>
      <c r="Q18" s="7"/>
      <c r="R18" s="5"/>
      <c r="S18" s="7"/>
      <c r="T18" s="7"/>
      <c r="U18" s="7"/>
      <c r="V18" s="7"/>
      <c r="W18" s="16"/>
    </row>
    <row r="19" spans="1:23" s="4" customFormat="1">
      <c r="B19" s="15">
        <v>40277</v>
      </c>
      <c r="C19" s="2" t="s">
        <v>7</v>
      </c>
      <c r="D19" s="2">
        <v>358</v>
      </c>
      <c r="E19" s="2">
        <v>405</v>
      </c>
      <c r="F19" s="3">
        <v>1134</v>
      </c>
      <c r="G19" s="42">
        <f t="shared" si="1"/>
        <v>500</v>
      </c>
      <c r="H19" s="5"/>
      <c r="I19" s="5"/>
      <c r="J19" s="7"/>
      <c r="K19" s="7"/>
      <c r="L19" s="7"/>
      <c r="M19" s="7">
        <v>500</v>
      </c>
      <c r="N19" s="7"/>
      <c r="O19" s="7"/>
      <c r="P19" s="7"/>
      <c r="Q19" s="7"/>
      <c r="R19" s="5"/>
      <c r="S19" s="7"/>
      <c r="T19" s="7"/>
      <c r="U19" s="7"/>
      <c r="V19" s="7"/>
      <c r="W19" s="16"/>
    </row>
    <row r="20" spans="1:23" s="4" customFormat="1">
      <c r="B20" s="15">
        <v>40277</v>
      </c>
      <c r="C20" s="2"/>
      <c r="D20" s="2"/>
      <c r="E20" s="2">
        <v>410</v>
      </c>
      <c r="F20" s="3">
        <v>1135</v>
      </c>
      <c r="G20" s="42">
        <f t="shared" si="1"/>
        <v>750</v>
      </c>
      <c r="H20" s="5"/>
      <c r="I20" s="5"/>
      <c r="J20" s="7"/>
      <c r="K20" s="7"/>
      <c r="L20" s="7"/>
      <c r="M20" s="7"/>
      <c r="N20" s="7"/>
      <c r="O20" s="7"/>
      <c r="P20" s="7"/>
      <c r="Q20" s="7"/>
      <c r="R20" s="5">
        <v>750</v>
      </c>
      <c r="S20" s="7"/>
      <c r="T20" s="7"/>
      <c r="U20" s="7"/>
      <c r="V20" s="7"/>
      <c r="W20" s="16"/>
    </row>
    <row r="21" spans="1:23" s="4" customFormat="1">
      <c r="A21" s="1"/>
      <c r="B21" s="17">
        <v>40278</v>
      </c>
      <c r="C21" s="18"/>
      <c r="D21" s="19" t="s">
        <v>10</v>
      </c>
      <c r="E21" s="19"/>
      <c r="F21" s="20"/>
      <c r="G21" s="8">
        <f t="shared" si="1"/>
        <v>-3280</v>
      </c>
      <c r="H21" s="8"/>
      <c r="I21" s="8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8"/>
      <c r="W21" s="22">
        <v>-3280</v>
      </c>
    </row>
    <row r="22" spans="1:23" s="4" customFormat="1">
      <c r="B22" s="15">
        <v>40279</v>
      </c>
      <c r="C22" s="2"/>
      <c r="D22" s="2"/>
      <c r="E22" s="2">
        <v>414</v>
      </c>
      <c r="F22" s="3">
        <v>1136</v>
      </c>
      <c r="G22" s="42">
        <f t="shared" si="1"/>
        <v>1500</v>
      </c>
      <c r="H22" s="5"/>
      <c r="I22" s="5"/>
      <c r="J22" s="7"/>
      <c r="K22" s="7"/>
      <c r="L22" s="7"/>
      <c r="M22" s="7"/>
      <c r="N22" s="7"/>
      <c r="O22" s="7"/>
      <c r="P22" s="7"/>
      <c r="Q22" s="7"/>
      <c r="R22" s="5"/>
      <c r="S22" s="7"/>
      <c r="T22" s="7"/>
      <c r="U22" s="7"/>
      <c r="V22" s="7">
        <v>1500</v>
      </c>
      <c r="W22" s="16"/>
    </row>
    <row r="23" spans="1:23" s="4" customFormat="1">
      <c r="B23" s="15">
        <v>40279</v>
      </c>
      <c r="C23" s="2" t="s">
        <v>7</v>
      </c>
      <c r="D23" s="2">
        <v>359</v>
      </c>
      <c r="E23" s="2">
        <v>404</v>
      </c>
      <c r="F23" s="3">
        <v>1137</v>
      </c>
      <c r="G23" s="42">
        <f t="shared" si="1"/>
        <v>130</v>
      </c>
      <c r="H23" s="5"/>
      <c r="I23" s="5"/>
      <c r="J23" s="7"/>
      <c r="K23" s="7"/>
      <c r="L23" s="7">
        <v>130</v>
      </c>
      <c r="M23" s="7"/>
      <c r="N23" s="7"/>
      <c r="O23" s="7"/>
      <c r="P23" s="7"/>
      <c r="Q23" s="7"/>
      <c r="R23" s="5"/>
      <c r="S23" s="7"/>
      <c r="T23" s="7"/>
      <c r="U23" s="7"/>
      <c r="V23" s="7"/>
      <c r="W23" s="16"/>
    </row>
    <row r="24" spans="1:23" s="4" customFormat="1">
      <c r="A24" s="1"/>
      <c r="B24" s="17">
        <v>40280</v>
      </c>
      <c r="C24" s="18"/>
      <c r="D24" s="19" t="s">
        <v>10</v>
      </c>
      <c r="E24" s="19"/>
      <c r="F24" s="20"/>
      <c r="G24" s="8">
        <f t="shared" si="1"/>
        <v>-1630</v>
      </c>
      <c r="H24" s="8"/>
      <c r="I24" s="8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8"/>
      <c r="W24" s="22">
        <v>-1630</v>
      </c>
    </row>
    <row r="25" spans="1:23" s="4" customFormat="1">
      <c r="B25" s="15">
        <v>40280</v>
      </c>
      <c r="C25" s="2" t="s">
        <v>7</v>
      </c>
      <c r="D25" s="2">
        <v>360</v>
      </c>
      <c r="E25" s="2">
        <v>408</v>
      </c>
      <c r="F25" s="3">
        <v>1138</v>
      </c>
      <c r="G25" s="42">
        <f t="shared" si="1"/>
        <v>250</v>
      </c>
      <c r="H25" s="5"/>
      <c r="I25" s="5"/>
      <c r="J25" s="7"/>
      <c r="K25" s="7"/>
      <c r="L25" s="7"/>
      <c r="M25" s="7"/>
      <c r="N25" s="7"/>
      <c r="O25" s="7"/>
      <c r="P25" s="7">
        <v>250</v>
      </c>
      <c r="Q25" s="7"/>
      <c r="R25" s="5"/>
      <c r="S25" s="7"/>
      <c r="T25" s="7"/>
      <c r="U25" s="7"/>
      <c r="V25" s="7"/>
      <c r="W25" s="16"/>
    </row>
    <row r="26" spans="1:23" s="4" customFormat="1">
      <c r="B26" s="15">
        <v>40280</v>
      </c>
      <c r="C26" s="2"/>
      <c r="D26" s="2"/>
      <c r="E26" s="2">
        <v>404</v>
      </c>
      <c r="F26" s="3">
        <v>1139</v>
      </c>
      <c r="G26" s="42">
        <f t="shared" si="1"/>
        <v>130</v>
      </c>
      <c r="H26" s="5"/>
      <c r="I26" s="5"/>
      <c r="J26" s="7"/>
      <c r="K26" s="7"/>
      <c r="L26" s="7">
        <v>130</v>
      </c>
      <c r="M26" s="7"/>
      <c r="N26" s="7"/>
      <c r="O26" s="7"/>
      <c r="P26" s="7"/>
      <c r="Q26" s="7"/>
      <c r="R26" s="5"/>
      <c r="S26" s="7"/>
      <c r="T26" s="7"/>
      <c r="U26" s="7"/>
      <c r="V26" s="7"/>
      <c r="W26" s="16"/>
    </row>
    <row r="27" spans="1:23" s="4" customFormat="1">
      <c r="B27" s="15">
        <v>40281</v>
      </c>
      <c r="C27" s="2" t="s">
        <v>7</v>
      </c>
      <c r="D27" s="2">
        <v>362</v>
      </c>
      <c r="E27" s="2">
        <v>402</v>
      </c>
      <c r="F27" s="3">
        <v>1140</v>
      </c>
      <c r="G27" s="42">
        <f>SUM(H27:W27)</f>
        <v>150</v>
      </c>
      <c r="H27" s="5"/>
      <c r="I27" s="5"/>
      <c r="J27" s="7">
        <v>150</v>
      </c>
      <c r="K27" s="7"/>
      <c r="L27" s="7"/>
      <c r="M27" s="7"/>
      <c r="N27" s="7"/>
      <c r="O27" s="7"/>
      <c r="P27" s="7"/>
      <c r="Q27" s="7"/>
      <c r="R27" s="5"/>
      <c r="S27" s="7"/>
      <c r="T27" s="7"/>
      <c r="U27" s="7"/>
      <c r="V27" s="7"/>
      <c r="W27" s="16"/>
    </row>
    <row r="28" spans="1:23" s="4" customFormat="1">
      <c r="B28" s="15">
        <v>40281</v>
      </c>
      <c r="C28" s="2" t="s">
        <v>7</v>
      </c>
      <c r="D28" s="2">
        <v>363</v>
      </c>
      <c r="E28" s="2">
        <v>412</v>
      </c>
      <c r="F28" s="3">
        <v>1141</v>
      </c>
      <c r="G28" s="42">
        <f>SUM(H28:W28)</f>
        <v>150</v>
      </c>
      <c r="H28" s="5"/>
      <c r="I28" s="5"/>
      <c r="J28" s="7"/>
      <c r="K28" s="7"/>
      <c r="L28" s="7"/>
      <c r="M28" s="7"/>
      <c r="N28" s="7"/>
      <c r="O28" s="7"/>
      <c r="P28" s="7"/>
      <c r="Q28" s="7"/>
      <c r="R28" s="5"/>
      <c r="S28" s="7"/>
      <c r="T28" s="7">
        <v>150</v>
      </c>
      <c r="U28" s="7"/>
      <c r="V28" s="7"/>
      <c r="W28" s="16"/>
    </row>
    <row r="29" spans="1:23" s="4" customFormat="1">
      <c r="B29" s="15">
        <v>40281</v>
      </c>
      <c r="C29" s="2" t="s">
        <v>13</v>
      </c>
      <c r="D29" s="2">
        <v>364</v>
      </c>
      <c r="E29" s="2">
        <v>404</v>
      </c>
      <c r="F29" s="3">
        <v>1142</v>
      </c>
      <c r="G29" s="42">
        <f t="shared" si="1"/>
        <v>150</v>
      </c>
      <c r="H29" s="5"/>
      <c r="I29" s="5"/>
      <c r="J29" s="7"/>
      <c r="K29" s="7"/>
      <c r="L29" s="7">
        <v>150</v>
      </c>
      <c r="M29" s="7"/>
      <c r="N29" s="7"/>
      <c r="O29" s="7"/>
      <c r="P29" s="7"/>
      <c r="Q29" s="7"/>
      <c r="R29" s="5"/>
      <c r="S29" s="7"/>
      <c r="T29" s="7"/>
      <c r="U29" s="7"/>
      <c r="V29" s="7"/>
      <c r="W29" s="16"/>
    </row>
    <row r="30" spans="1:23" s="4" customFormat="1">
      <c r="B30" s="15">
        <v>40282</v>
      </c>
      <c r="C30" s="2"/>
      <c r="D30" s="2"/>
      <c r="E30" s="2">
        <v>408</v>
      </c>
      <c r="F30" s="3">
        <v>1143</v>
      </c>
      <c r="G30" s="42">
        <f t="shared" si="1"/>
        <v>110</v>
      </c>
      <c r="H30" s="5"/>
      <c r="I30" s="5"/>
      <c r="J30" s="7"/>
      <c r="K30" s="7"/>
      <c r="L30" s="7"/>
      <c r="M30" s="7"/>
      <c r="N30" s="7"/>
      <c r="O30" s="7"/>
      <c r="P30" s="7">
        <v>110</v>
      </c>
      <c r="Q30" s="7"/>
      <c r="R30" s="5"/>
      <c r="S30" s="7"/>
      <c r="T30" s="7"/>
      <c r="U30" s="7"/>
      <c r="V30" s="7"/>
      <c r="W30" s="16"/>
    </row>
    <row r="31" spans="1:23" s="4" customFormat="1">
      <c r="B31" s="15">
        <v>40282</v>
      </c>
      <c r="C31" s="2" t="s">
        <v>13</v>
      </c>
      <c r="D31" s="2">
        <v>365</v>
      </c>
      <c r="E31" s="2">
        <v>404</v>
      </c>
      <c r="F31" s="3">
        <v>1144</v>
      </c>
      <c r="G31" s="42">
        <f t="shared" si="1"/>
        <v>150</v>
      </c>
      <c r="H31" s="5"/>
      <c r="I31" s="5"/>
      <c r="J31" s="7"/>
      <c r="K31" s="7"/>
      <c r="L31" s="7">
        <v>150</v>
      </c>
      <c r="M31" s="7"/>
      <c r="N31" s="7"/>
      <c r="O31" s="7"/>
      <c r="P31" s="7"/>
      <c r="Q31" s="7"/>
      <c r="R31" s="5"/>
      <c r="S31" s="7"/>
      <c r="T31" s="7"/>
      <c r="U31" s="7"/>
      <c r="V31" s="7"/>
      <c r="W31" s="16"/>
    </row>
    <row r="32" spans="1:23" s="4" customFormat="1">
      <c r="B32" s="15">
        <v>40283</v>
      </c>
      <c r="C32" s="2" t="s">
        <v>7</v>
      </c>
      <c r="D32" s="2">
        <v>366</v>
      </c>
      <c r="E32" s="2">
        <v>411</v>
      </c>
      <c r="F32" s="3">
        <v>1145</v>
      </c>
      <c r="G32" s="42">
        <f t="shared" si="1"/>
        <v>150</v>
      </c>
      <c r="H32" s="5"/>
      <c r="I32" s="5"/>
      <c r="J32" s="7"/>
      <c r="K32" s="7"/>
      <c r="L32" s="7"/>
      <c r="M32" s="7"/>
      <c r="N32" s="7"/>
      <c r="O32" s="7"/>
      <c r="P32" s="7"/>
      <c r="Q32" s="7"/>
      <c r="R32" s="5"/>
      <c r="S32" s="7">
        <v>150</v>
      </c>
      <c r="T32" s="7"/>
      <c r="U32" s="7"/>
      <c r="V32" s="7"/>
      <c r="W32" s="16"/>
    </row>
    <row r="33" spans="1:23" s="4" customFormat="1">
      <c r="B33" s="15">
        <v>40283</v>
      </c>
      <c r="C33" s="2" t="s">
        <v>7</v>
      </c>
      <c r="D33" s="2" t="s">
        <v>19</v>
      </c>
      <c r="E33" s="2" t="s">
        <v>18</v>
      </c>
      <c r="F33" s="3">
        <v>1146</v>
      </c>
      <c r="G33" s="42">
        <f t="shared" si="1"/>
        <v>450</v>
      </c>
      <c r="H33" s="5"/>
      <c r="I33" s="5"/>
      <c r="J33" s="7">
        <v>150</v>
      </c>
      <c r="K33" s="7">
        <v>150</v>
      </c>
      <c r="L33" s="7">
        <v>150</v>
      </c>
      <c r="M33" s="7"/>
      <c r="N33" s="7"/>
      <c r="O33" s="7"/>
      <c r="P33" s="7"/>
      <c r="Q33" s="7"/>
      <c r="R33" s="5"/>
      <c r="S33" s="7"/>
      <c r="T33" s="7"/>
      <c r="U33" s="7"/>
      <c r="V33" s="7"/>
      <c r="W33" s="16"/>
    </row>
    <row r="34" spans="1:23" s="4" customFormat="1">
      <c r="B34" s="15">
        <v>40284</v>
      </c>
      <c r="C34" s="2" t="s">
        <v>13</v>
      </c>
      <c r="D34" s="2">
        <v>369</v>
      </c>
      <c r="E34" s="2" t="s">
        <v>17</v>
      </c>
      <c r="F34" s="3">
        <v>1147</v>
      </c>
      <c r="G34" s="42">
        <f t="shared" si="1"/>
        <v>350</v>
      </c>
      <c r="H34" s="5"/>
      <c r="I34" s="5"/>
      <c r="J34" s="7"/>
      <c r="K34" s="7"/>
      <c r="L34" s="7"/>
      <c r="M34" s="7"/>
      <c r="N34" s="7"/>
      <c r="O34" s="7"/>
      <c r="P34" s="7">
        <v>175</v>
      </c>
      <c r="Q34" s="7"/>
      <c r="R34" s="5"/>
      <c r="S34" s="7">
        <v>175</v>
      </c>
      <c r="T34" s="7"/>
      <c r="U34" s="7"/>
      <c r="V34" s="7"/>
      <c r="W34" s="16"/>
    </row>
    <row r="35" spans="1:23" s="4" customFormat="1">
      <c r="B35" s="15">
        <v>40284</v>
      </c>
      <c r="C35" s="2" t="s">
        <v>13</v>
      </c>
      <c r="D35" s="2">
        <v>370</v>
      </c>
      <c r="E35" s="2">
        <v>405</v>
      </c>
      <c r="F35" s="3">
        <v>1148</v>
      </c>
      <c r="G35" s="42">
        <f t="shared" si="1"/>
        <v>130</v>
      </c>
      <c r="H35" s="5"/>
      <c r="I35" s="5"/>
      <c r="J35" s="7"/>
      <c r="K35" s="7"/>
      <c r="L35" s="7"/>
      <c r="M35" s="7">
        <v>130</v>
      </c>
      <c r="N35" s="7"/>
      <c r="O35" s="7"/>
      <c r="P35" s="7"/>
      <c r="Q35" s="7"/>
      <c r="R35" s="5"/>
      <c r="S35" s="7"/>
      <c r="T35" s="7"/>
      <c r="U35" s="7"/>
      <c r="V35" s="7"/>
      <c r="W35" s="16"/>
    </row>
    <row r="36" spans="1:23" s="4" customFormat="1">
      <c r="B36" s="15">
        <v>40284</v>
      </c>
      <c r="C36" s="2"/>
      <c r="D36" s="2"/>
      <c r="E36" s="2">
        <v>410</v>
      </c>
      <c r="F36" s="3">
        <v>1149</v>
      </c>
      <c r="G36" s="42">
        <f t="shared" si="1"/>
        <v>250</v>
      </c>
      <c r="H36" s="5"/>
      <c r="I36" s="5"/>
      <c r="J36" s="7"/>
      <c r="K36" s="7"/>
      <c r="L36" s="7"/>
      <c r="M36" s="7"/>
      <c r="N36" s="7"/>
      <c r="O36" s="7"/>
      <c r="P36" s="7"/>
      <c r="Q36" s="7"/>
      <c r="R36" s="5">
        <v>250</v>
      </c>
      <c r="S36" s="7"/>
      <c r="T36" s="7"/>
      <c r="U36" s="7"/>
      <c r="V36" s="7"/>
      <c r="W36" s="16"/>
    </row>
    <row r="37" spans="1:23" s="4" customFormat="1">
      <c r="B37" s="15">
        <v>40284</v>
      </c>
      <c r="C37" s="2" t="s">
        <v>7</v>
      </c>
      <c r="D37" s="2">
        <v>371</v>
      </c>
      <c r="E37" s="2">
        <v>411</v>
      </c>
      <c r="F37" s="3">
        <v>1150</v>
      </c>
      <c r="G37" s="42">
        <f t="shared" si="1"/>
        <v>170</v>
      </c>
      <c r="H37" s="5"/>
      <c r="I37" s="5"/>
      <c r="J37" s="7"/>
      <c r="K37" s="7"/>
      <c r="L37" s="7"/>
      <c r="M37" s="7"/>
      <c r="N37" s="7"/>
      <c r="O37" s="7"/>
      <c r="P37" s="7"/>
      <c r="Q37" s="7"/>
      <c r="R37" s="5"/>
      <c r="S37" s="7">
        <v>170</v>
      </c>
      <c r="T37" s="7"/>
      <c r="U37" s="7"/>
      <c r="V37" s="7"/>
      <c r="W37" s="16"/>
    </row>
    <row r="38" spans="1:23" s="4" customFormat="1">
      <c r="A38" s="1"/>
      <c r="B38" s="17">
        <v>40285</v>
      </c>
      <c r="C38" s="18"/>
      <c r="D38" s="19" t="s">
        <v>10</v>
      </c>
      <c r="E38" s="19"/>
      <c r="F38" s="20"/>
      <c r="G38" s="8">
        <f t="shared" si="1"/>
        <v>-2590</v>
      </c>
      <c r="H38" s="8"/>
      <c r="I38" s="8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8"/>
      <c r="W38" s="22">
        <v>-2590</v>
      </c>
    </row>
    <row r="39" spans="1:23" s="4" customFormat="1">
      <c r="B39" s="15">
        <v>40284</v>
      </c>
      <c r="C39" s="2" t="s">
        <v>7</v>
      </c>
      <c r="D39" s="2">
        <v>372</v>
      </c>
      <c r="E39" s="2">
        <v>403</v>
      </c>
      <c r="F39" s="3">
        <v>1151</v>
      </c>
      <c r="G39" s="42">
        <f t="shared" si="1"/>
        <v>150</v>
      </c>
      <c r="H39" s="5"/>
      <c r="I39" s="5"/>
      <c r="J39" s="7"/>
      <c r="K39" s="7">
        <v>150</v>
      </c>
      <c r="L39" s="7"/>
      <c r="M39" s="7"/>
      <c r="N39" s="7"/>
      <c r="O39" s="7"/>
      <c r="P39" s="7"/>
      <c r="Q39" s="7"/>
      <c r="R39" s="5"/>
      <c r="S39" s="7"/>
      <c r="T39" s="7"/>
      <c r="U39" s="7"/>
      <c r="V39" s="7"/>
      <c r="W39" s="16"/>
    </row>
    <row r="40" spans="1:23" s="4" customFormat="1">
      <c r="B40" s="15">
        <v>40284</v>
      </c>
      <c r="C40" s="2" t="s">
        <v>13</v>
      </c>
      <c r="D40" s="2">
        <v>373</v>
      </c>
      <c r="E40" s="2">
        <v>408</v>
      </c>
      <c r="F40" s="3">
        <v>1352</v>
      </c>
      <c r="G40" s="42">
        <f t="shared" si="1"/>
        <v>180</v>
      </c>
      <c r="H40" s="5"/>
      <c r="I40" s="5"/>
      <c r="J40" s="7"/>
      <c r="K40" s="7"/>
      <c r="L40" s="7"/>
      <c r="M40" s="7"/>
      <c r="N40" s="7"/>
      <c r="O40" s="7"/>
      <c r="P40" s="7">
        <v>180</v>
      </c>
      <c r="Q40" s="7"/>
      <c r="R40" s="5"/>
      <c r="S40" s="7"/>
      <c r="T40" s="7"/>
      <c r="U40" s="7"/>
      <c r="V40" s="7"/>
      <c r="W40" s="16"/>
    </row>
    <row r="41" spans="1:23" s="4" customFormat="1">
      <c r="B41" s="15">
        <v>40285</v>
      </c>
      <c r="C41" s="2" t="s">
        <v>13</v>
      </c>
      <c r="D41" s="2">
        <v>374</v>
      </c>
      <c r="E41" s="2">
        <v>404</v>
      </c>
      <c r="F41" s="3">
        <v>1353</v>
      </c>
      <c r="G41" s="42">
        <f t="shared" si="1"/>
        <v>170</v>
      </c>
      <c r="H41" s="5"/>
      <c r="I41" s="5"/>
      <c r="J41" s="7"/>
      <c r="K41" s="7"/>
      <c r="L41" s="7">
        <v>170</v>
      </c>
      <c r="M41" s="7"/>
      <c r="N41" s="7"/>
      <c r="O41" s="7"/>
      <c r="P41" s="7"/>
      <c r="Q41" s="7"/>
      <c r="R41" s="5"/>
      <c r="S41" s="7"/>
      <c r="T41" s="7"/>
      <c r="U41" s="7"/>
      <c r="V41" s="7"/>
      <c r="W41" s="16"/>
    </row>
    <row r="42" spans="1:23" s="4" customFormat="1">
      <c r="B42" s="15">
        <v>40285</v>
      </c>
      <c r="C42" s="2" t="s">
        <v>7</v>
      </c>
      <c r="D42" s="2">
        <v>355</v>
      </c>
      <c r="E42" s="2">
        <v>407</v>
      </c>
      <c r="F42" s="3">
        <v>1354</v>
      </c>
      <c r="G42" s="42">
        <f t="shared" si="1"/>
        <v>500</v>
      </c>
      <c r="H42" s="5"/>
      <c r="I42" s="5"/>
      <c r="J42" s="7"/>
      <c r="K42" s="7"/>
      <c r="L42" s="7"/>
      <c r="M42" s="7"/>
      <c r="N42" s="7"/>
      <c r="O42" s="7">
        <v>500</v>
      </c>
      <c r="P42" s="7"/>
      <c r="Q42" s="7"/>
      <c r="R42" s="5"/>
      <c r="S42" s="7"/>
      <c r="T42" s="7"/>
      <c r="U42" s="7"/>
      <c r="V42" s="7"/>
      <c r="W42" s="16"/>
    </row>
    <row r="43" spans="1:23" s="4" customFormat="1">
      <c r="B43" s="15">
        <v>40285</v>
      </c>
      <c r="C43" s="2" t="s">
        <v>7</v>
      </c>
      <c r="D43" s="2">
        <v>376</v>
      </c>
      <c r="E43" s="2">
        <v>408</v>
      </c>
      <c r="F43" s="3">
        <v>1355</v>
      </c>
      <c r="G43" s="42">
        <f t="shared" si="1"/>
        <v>180</v>
      </c>
      <c r="H43" s="5"/>
      <c r="I43" s="5"/>
      <c r="J43" s="7"/>
      <c r="K43" s="7"/>
      <c r="L43" s="7"/>
      <c r="M43" s="7"/>
      <c r="N43" s="7"/>
      <c r="O43" s="7"/>
      <c r="P43" s="7">
        <v>180</v>
      </c>
      <c r="Q43" s="7"/>
      <c r="R43" s="5"/>
      <c r="S43" s="7"/>
      <c r="T43" s="7"/>
      <c r="U43" s="7"/>
      <c r="V43" s="7"/>
      <c r="W43" s="16"/>
    </row>
    <row r="44" spans="1:23" s="4" customFormat="1">
      <c r="B44" s="15">
        <v>40286</v>
      </c>
      <c r="C44" s="2" t="s">
        <v>13</v>
      </c>
      <c r="D44" s="2">
        <v>377</v>
      </c>
      <c r="E44" s="2">
        <v>412</v>
      </c>
      <c r="F44" s="3">
        <v>1356</v>
      </c>
      <c r="G44" s="42">
        <f t="shared" si="1"/>
        <v>170</v>
      </c>
      <c r="H44" s="5"/>
      <c r="I44" s="5"/>
      <c r="J44" s="7"/>
      <c r="K44" s="7"/>
      <c r="L44" s="7"/>
      <c r="M44" s="7"/>
      <c r="N44" s="7"/>
      <c r="O44" s="7"/>
      <c r="P44" s="7"/>
      <c r="Q44" s="7"/>
      <c r="R44" s="5"/>
      <c r="S44" s="7"/>
      <c r="T44" s="7">
        <v>170</v>
      </c>
      <c r="U44" s="7"/>
      <c r="V44" s="7"/>
      <c r="W44" s="16"/>
    </row>
    <row r="45" spans="1:23" s="4" customFormat="1">
      <c r="B45" s="15">
        <v>40286</v>
      </c>
      <c r="C45" s="2" t="s">
        <v>7</v>
      </c>
      <c r="D45" s="2">
        <v>378</v>
      </c>
      <c r="E45" s="2">
        <v>404</v>
      </c>
      <c r="F45" s="3">
        <v>1357</v>
      </c>
      <c r="G45" s="42">
        <f t="shared" si="1"/>
        <v>170</v>
      </c>
      <c r="H45" s="5"/>
      <c r="I45" s="5"/>
      <c r="J45" s="7"/>
      <c r="K45" s="7"/>
      <c r="L45" s="7">
        <v>170</v>
      </c>
      <c r="M45" s="7"/>
      <c r="N45" s="7"/>
      <c r="O45" s="7"/>
      <c r="P45" s="7"/>
      <c r="Q45" s="7"/>
      <c r="R45" s="5"/>
      <c r="S45" s="7"/>
      <c r="T45" s="7"/>
      <c r="U45" s="7"/>
      <c r="V45" s="7"/>
      <c r="W45" s="16"/>
    </row>
    <row r="46" spans="1:23" s="4" customFormat="1">
      <c r="B46" s="15">
        <v>40286</v>
      </c>
      <c r="C46" s="2" t="s">
        <v>7</v>
      </c>
      <c r="D46" s="2">
        <v>379</v>
      </c>
      <c r="E46" s="2">
        <v>412</v>
      </c>
      <c r="F46" s="3">
        <v>1358</v>
      </c>
      <c r="G46" s="42">
        <f t="shared" si="1"/>
        <v>170</v>
      </c>
      <c r="H46" s="5"/>
      <c r="I46" s="5"/>
      <c r="J46" s="7"/>
      <c r="K46" s="7"/>
      <c r="L46" s="7"/>
      <c r="M46" s="7"/>
      <c r="N46" s="7"/>
      <c r="O46" s="7"/>
      <c r="P46" s="7"/>
      <c r="Q46" s="7"/>
      <c r="R46" s="5"/>
      <c r="S46" s="7"/>
      <c r="T46" s="7">
        <v>170</v>
      </c>
      <c r="U46" s="7"/>
      <c r="V46" s="7"/>
      <c r="W46" s="16"/>
    </row>
    <row r="47" spans="1:23" s="4" customFormat="1">
      <c r="B47" s="15">
        <v>40286</v>
      </c>
      <c r="C47" s="2" t="s">
        <v>7</v>
      </c>
      <c r="D47" s="2">
        <v>380</v>
      </c>
      <c r="E47" s="2">
        <v>402</v>
      </c>
      <c r="F47" s="3">
        <v>1359</v>
      </c>
      <c r="G47" s="42">
        <f t="shared" si="1"/>
        <v>180</v>
      </c>
      <c r="H47" s="5"/>
      <c r="I47" s="5"/>
      <c r="J47" s="7">
        <v>180</v>
      </c>
      <c r="K47" s="7"/>
      <c r="L47" s="7"/>
      <c r="M47" s="7"/>
      <c r="N47" s="7"/>
      <c r="O47" s="7"/>
      <c r="P47" s="7"/>
      <c r="Q47" s="7"/>
      <c r="R47" s="5"/>
      <c r="S47" s="7"/>
      <c r="T47" s="7"/>
      <c r="U47" s="7"/>
      <c r="V47" s="7"/>
      <c r="W47" s="16"/>
    </row>
    <row r="48" spans="1:23" s="4" customFormat="1">
      <c r="B48" s="15">
        <v>40286</v>
      </c>
      <c r="C48" s="2" t="s">
        <v>7</v>
      </c>
      <c r="D48" s="2">
        <v>355</v>
      </c>
      <c r="E48" s="2">
        <v>407</v>
      </c>
      <c r="F48" s="3">
        <v>1360</v>
      </c>
      <c r="G48" s="42">
        <f t="shared" si="1"/>
        <v>140</v>
      </c>
      <c r="H48" s="5"/>
      <c r="I48" s="5"/>
      <c r="J48" s="7"/>
      <c r="K48" s="7"/>
      <c r="L48" s="7"/>
      <c r="M48" s="7"/>
      <c r="N48" s="7"/>
      <c r="O48" s="7">
        <v>140</v>
      </c>
      <c r="P48" s="7"/>
      <c r="Q48" s="7"/>
      <c r="R48" s="5"/>
      <c r="S48" s="7"/>
      <c r="T48" s="7"/>
      <c r="U48" s="7"/>
      <c r="V48" s="7"/>
      <c r="W48" s="16"/>
    </row>
    <row r="49" spans="1:23" s="4" customFormat="1">
      <c r="B49" s="15">
        <v>40286</v>
      </c>
      <c r="C49" s="2" t="s">
        <v>7</v>
      </c>
      <c r="D49" s="2">
        <v>375</v>
      </c>
      <c r="E49" s="2">
        <v>406</v>
      </c>
      <c r="F49" s="3">
        <v>1361</v>
      </c>
      <c r="G49" s="42">
        <f t="shared" si="1"/>
        <v>150</v>
      </c>
      <c r="H49" s="5"/>
      <c r="I49" s="5"/>
      <c r="J49" s="7"/>
      <c r="K49" s="7"/>
      <c r="L49" s="7"/>
      <c r="M49" s="7"/>
      <c r="N49" s="7">
        <v>150</v>
      </c>
      <c r="O49" s="7"/>
      <c r="P49" s="7"/>
      <c r="Q49" s="7"/>
      <c r="R49" s="5"/>
      <c r="S49" s="7"/>
      <c r="T49" s="7"/>
      <c r="U49" s="7"/>
      <c r="V49" s="7"/>
      <c r="W49" s="16"/>
    </row>
    <row r="50" spans="1:23" s="4" customFormat="1">
      <c r="B50" s="15">
        <v>40287</v>
      </c>
      <c r="C50" s="2" t="s">
        <v>13</v>
      </c>
      <c r="D50" s="2">
        <v>381</v>
      </c>
      <c r="E50" s="2">
        <v>407</v>
      </c>
      <c r="F50" s="3">
        <v>1362</v>
      </c>
      <c r="G50" s="42">
        <f t="shared" si="1"/>
        <v>200</v>
      </c>
      <c r="H50" s="5"/>
      <c r="I50" s="5"/>
      <c r="J50" s="7"/>
      <c r="K50" s="7"/>
      <c r="L50" s="7"/>
      <c r="M50" s="7"/>
      <c r="N50" s="7"/>
      <c r="O50" s="7">
        <v>200</v>
      </c>
      <c r="P50" s="7"/>
      <c r="Q50" s="7"/>
      <c r="R50" s="5"/>
      <c r="S50" s="7"/>
      <c r="T50" s="7"/>
      <c r="U50" s="7"/>
      <c r="V50" s="7"/>
      <c r="W50" s="16"/>
    </row>
    <row r="51" spans="1:23" s="4" customFormat="1">
      <c r="B51" s="15">
        <v>40287</v>
      </c>
      <c r="C51" s="2" t="s">
        <v>13</v>
      </c>
      <c r="D51" s="2">
        <v>382</v>
      </c>
      <c r="E51" s="2">
        <v>408</v>
      </c>
      <c r="F51" s="3">
        <v>1363</v>
      </c>
      <c r="G51" s="42">
        <f t="shared" si="1"/>
        <v>170</v>
      </c>
      <c r="H51" s="5"/>
      <c r="I51" s="5"/>
      <c r="J51" s="7"/>
      <c r="K51" s="7"/>
      <c r="L51" s="7"/>
      <c r="M51" s="7"/>
      <c r="N51" s="7"/>
      <c r="O51" s="7"/>
      <c r="P51" s="7">
        <v>170</v>
      </c>
      <c r="Q51" s="7"/>
      <c r="R51" s="5"/>
      <c r="S51" s="7"/>
      <c r="T51" s="7"/>
      <c r="U51" s="7"/>
      <c r="V51" s="7"/>
      <c r="W51" s="16"/>
    </row>
    <row r="52" spans="1:23" s="4" customFormat="1">
      <c r="B52" s="15">
        <v>40287</v>
      </c>
      <c r="C52" s="2" t="s">
        <v>13</v>
      </c>
      <c r="D52" s="2">
        <v>383</v>
      </c>
      <c r="E52" s="2">
        <v>403</v>
      </c>
      <c r="F52" s="3">
        <v>1364</v>
      </c>
      <c r="G52" s="42">
        <f t="shared" si="1"/>
        <v>170</v>
      </c>
      <c r="H52" s="5"/>
      <c r="I52" s="5"/>
      <c r="J52" s="7"/>
      <c r="K52" s="7">
        <v>170</v>
      </c>
      <c r="L52" s="7"/>
      <c r="M52" s="7"/>
      <c r="N52" s="7"/>
      <c r="O52" s="7"/>
      <c r="P52" s="7"/>
      <c r="Q52" s="7"/>
      <c r="R52" s="5"/>
      <c r="S52" s="7"/>
      <c r="T52" s="7"/>
      <c r="U52" s="7"/>
      <c r="V52" s="7"/>
      <c r="W52" s="16"/>
    </row>
    <row r="53" spans="1:23" s="4" customFormat="1">
      <c r="B53" s="15">
        <v>40287</v>
      </c>
      <c r="C53" s="2" t="s">
        <v>13</v>
      </c>
      <c r="D53" s="2">
        <v>384</v>
      </c>
      <c r="E53" s="2">
        <v>411</v>
      </c>
      <c r="F53" s="3">
        <v>1365</v>
      </c>
      <c r="G53" s="42">
        <f t="shared" si="1"/>
        <v>200</v>
      </c>
      <c r="H53" s="5"/>
      <c r="I53" s="5"/>
      <c r="J53" s="7"/>
      <c r="K53" s="7"/>
      <c r="L53" s="7"/>
      <c r="M53" s="7"/>
      <c r="N53" s="7"/>
      <c r="O53" s="7"/>
      <c r="P53" s="7"/>
      <c r="Q53" s="7"/>
      <c r="R53" s="5"/>
      <c r="S53" s="7">
        <v>200</v>
      </c>
      <c r="T53" s="7"/>
      <c r="U53" s="7"/>
      <c r="V53" s="7"/>
      <c r="W53" s="16"/>
    </row>
    <row r="54" spans="1:23" s="4" customFormat="1">
      <c r="B54" s="15">
        <v>40287</v>
      </c>
      <c r="C54" s="2" t="s">
        <v>7</v>
      </c>
      <c r="D54" s="2">
        <v>386</v>
      </c>
      <c r="E54" s="2">
        <v>405</v>
      </c>
      <c r="F54" s="3">
        <v>1366</v>
      </c>
      <c r="G54" s="42">
        <f t="shared" si="1"/>
        <v>100</v>
      </c>
      <c r="H54" s="5"/>
      <c r="I54" s="5"/>
      <c r="J54" s="7"/>
      <c r="K54" s="7"/>
      <c r="L54" s="7"/>
      <c r="M54" s="7">
        <v>100</v>
      </c>
      <c r="N54" s="7"/>
      <c r="O54" s="7"/>
      <c r="P54" s="7"/>
      <c r="Q54" s="7"/>
      <c r="R54" s="5"/>
      <c r="S54" s="7"/>
      <c r="T54" s="7"/>
      <c r="U54" s="7"/>
      <c r="V54" s="7"/>
      <c r="W54" s="16"/>
    </row>
    <row r="55" spans="1:23" s="4" customFormat="1">
      <c r="A55" s="1"/>
      <c r="B55" s="17">
        <v>40288</v>
      </c>
      <c r="C55" s="18"/>
      <c r="D55" s="19" t="s">
        <v>10</v>
      </c>
      <c r="E55" s="19"/>
      <c r="F55" s="20"/>
      <c r="G55" s="8">
        <f t="shared" si="1"/>
        <v>-3000</v>
      </c>
      <c r="H55" s="8"/>
      <c r="I55" s="8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8"/>
      <c r="W55" s="22">
        <v>-3000</v>
      </c>
    </row>
    <row r="56" spans="1:23" s="4" customFormat="1">
      <c r="B56" s="15">
        <v>40287</v>
      </c>
      <c r="C56" s="2" t="s">
        <v>7</v>
      </c>
      <c r="D56" s="2">
        <v>387</v>
      </c>
      <c r="E56" s="2">
        <v>404</v>
      </c>
      <c r="F56" s="3">
        <v>1367</v>
      </c>
      <c r="G56" s="42">
        <f>SUM(H56:W56)</f>
        <v>160</v>
      </c>
      <c r="H56" s="5"/>
      <c r="I56" s="5"/>
      <c r="J56" s="7"/>
      <c r="K56" s="7"/>
      <c r="L56" s="7">
        <v>160</v>
      </c>
      <c r="M56" s="7"/>
      <c r="N56" s="7"/>
      <c r="O56" s="7"/>
      <c r="P56" s="7"/>
      <c r="Q56" s="7"/>
      <c r="R56" s="5"/>
      <c r="S56" s="7"/>
      <c r="T56" s="7"/>
      <c r="U56" s="7"/>
      <c r="V56" s="7"/>
      <c r="W56" s="16"/>
    </row>
    <row r="57" spans="1:23" s="4" customFormat="1">
      <c r="B57" s="15">
        <v>40287</v>
      </c>
      <c r="C57" s="2" t="s">
        <v>7</v>
      </c>
      <c r="D57" s="2">
        <v>388</v>
      </c>
      <c r="E57" s="2">
        <v>411</v>
      </c>
      <c r="F57" s="3">
        <v>1368</v>
      </c>
      <c r="G57" s="42">
        <f>SUM(H57:W57)</f>
        <v>150</v>
      </c>
      <c r="H57" s="5"/>
      <c r="I57" s="5"/>
      <c r="J57" s="7"/>
      <c r="K57" s="7"/>
      <c r="L57" s="7"/>
      <c r="M57" s="7"/>
      <c r="N57" s="7"/>
      <c r="O57" s="7"/>
      <c r="P57" s="7"/>
      <c r="Q57" s="7"/>
      <c r="R57" s="5"/>
      <c r="S57" s="7">
        <v>150</v>
      </c>
      <c r="T57" s="7"/>
      <c r="U57" s="7"/>
      <c r="V57" s="7"/>
      <c r="W57" s="16"/>
    </row>
    <row r="58" spans="1:23" s="4" customFormat="1">
      <c r="B58" s="15">
        <v>40288</v>
      </c>
      <c r="C58" s="2" t="s">
        <v>13</v>
      </c>
      <c r="D58" s="2">
        <v>389</v>
      </c>
      <c r="E58" s="2">
        <v>408</v>
      </c>
      <c r="F58" s="3">
        <v>1369</v>
      </c>
      <c r="G58" s="42">
        <f>SUM(H58:W58)</f>
        <v>160</v>
      </c>
      <c r="H58" s="5"/>
      <c r="I58" s="5"/>
      <c r="J58" s="7"/>
      <c r="K58" s="7"/>
      <c r="L58" s="7"/>
      <c r="M58" s="7"/>
      <c r="N58" s="7"/>
      <c r="O58" s="7"/>
      <c r="P58" s="7">
        <v>160</v>
      </c>
      <c r="Q58" s="7"/>
      <c r="R58" s="5"/>
      <c r="S58" s="7"/>
      <c r="T58" s="7"/>
      <c r="U58" s="7"/>
      <c r="V58" s="7"/>
      <c r="W58" s="16"/>
    </row>
    <row r="59" spans="1:23" s="4" customFormat="1">
      <c r="B59" s="15">
        <v>40288</v>
      </c>
      <c r="C59" s="2" t="s">
        <v>7</v>
      </c>
      <c r="D59" s="2">
        <v>385</v>
      </c>
      <c r="E59" s="2">
        <v>412</v>
      </c>
      <c r="F59" s="3">
        <v>1370</v>
      </c>
      <c r="G59" s="42">
        <f>SUM(H59:W59)</f>
        <v>150</v>
      </c>
      <c r="H59" s="5"/>
      <c r="I59" s="5"/>
      <c r="J59" s="7"/>
      <c r="K59" s="7"/>
      <c r="L59" s="7"/>
      <c r="M59" s="7"/>
      <c r="N59" s="7"/>
      <c r="O59" s="7"/>
      <c r="P59" s="7"/>
      <c r="Q59" s="7"/>
      <c r="R59" s="5"/>
      <c r="S59" s="7"/>
      <c r="T59" s="7">
        <v>150</v>
      </c>
      <c r="U59" s="7"/>
      <c r="V59" s="7"/>
      <c r="W59" s="16"/>
    </row>
    <row r="60" spans="1:23" s="4" customFormat="1">
      <c r="B60" s="15">
        <v>40288</v>
      </c>
      <c r="C60" s="2" t="s">
        <v>7</v>
      </c>
      <c r="D60" s="2">
        <v>390</v>
      </c>
      <c r="E60" s="2">
        <v>407</v>
      </c>
      <c r="F60" s="3">
        <v>1371</v>
      </c>
      <c r="G60" s="42">
        <f t="shared" si="1"/>
        <v>150</v>
      </c>
      <c r="H60" s="5"/>
      <c r="I60" s="5"/>
      <c r="J60" s="7"/>
      <c r="K60" s="7"/>
      <c r="L60" s="7"/>
      <c r="M60" s="7"/>
      <c r="N60" s="7"/>
      <c r="O60" s="7">
        <v>150</v>
      </c>
      <c r="P60" s="7"/>
      <c r="Q60" s="7"/>
      <c r="R60" s="5"/>
      <c r="S60" s="7"/>
      <c r="T60" s="7"/>
      <c r="U60" s="7"/>
      <c r="V60" s="7"/>
      <c r="W60" s="16"/>
    </row>
    <row r="61" spans="1:23" s="4" customFormat="1">
      <c r="B61" s="15">
        <v>40288</v>
      </c>
      <c r="C61" s="2" t="s">
        <v>7</v>
      </c>
      <c r="D61" s="2">
        <v>383</v>
      </c>
      <c r="E61" s="2">
        <v>403</v>
      </c>
      <c r="F61" s="3">
        <v>1372</v>
      </c>
      <c r="G61" s="42">
        <f t="shared" si="1"/>
        <v>170</v>
      </c>
      <c r="H61" s="5"/>
      <c r="I61" s="5"/>
      <c r="J61" s="7"/>
      <c r="K61" s="7">
        <v>170</v>
      </c>
      <c r="L61" s="7"/>
      <c r="M61" s="7"/>
      <c r="N61" s="7"/>
      <c r="O61" s="7"/>
      <c r="P61" s="7"/>
      <c r="Q61" s="7"/>
      <c r="R61" s="5"/>
      <c r="S61" s="7"/>
      <c r="T61" s="7"/>
      <c r="U61" s="7"/>
      <c r="V61" s="7"/>
      <c r="W61" s="16"/>
    </row>
    <row r="62" spans="1:23" s="4" customFormat="1">
      <c r="B62" s="15">
        <v>40288</v>
      </c>
      <c r="C62" s="2" t="s">
        <v>7</v>
      </c>
      <c r="D62" s="2">
        <v>389</v>
      </c>
      <c r="E62" s="2">
        <v>408</v>
      </c>
      <c r="F62" s="3">
        <v>1373</v>
      </c>
      <c r="G62" s="42">
        <f t="shared" si="1"/>
        <v>160</v>
      </c>
      <c r="H62" s="5"/>
      <c r="I62" s="5"/>
      <c r="J62" s="7"/>
      <c r="K62" s="7"/>
      <c r="L62" s="7"/>
      <c r="M62" s="7"/>
      <c r="N62" s="7"/>
      <c r="O62" s="7"/>
      <c r="P62" s="7">
        <v>160</v>
      </c>
      <c r="Q62" s="7"/>
      <c r="R62" s="5"/>
      <c r="S62" s="7"/>
      <c r="T62" s="7"/>
      <c r="U62" s="7"/>
      <c r="V62" s="7"/>
      <c r="W62" s="16"/>
    </row>
    <row r="63" spans="1:23" s="4" customFormat="1">
      <c r="A63" s="1"/>
      <c r="B63" s="17">
        <v>40289</v>
      </c>
      <c r="C63" s="18"/>
      <c r="D63" s="19" t="s">
        <v>10</v>
      </c>
      <c r="E63" s="19"/>
      <c r="F63" s="20"/>
      <c r="G63" s="8">
        <f>SUM(H63:W63)</f>
        <v>-1100</v>
      </c>
      <c r="H63" s="8"/>
      <c r="I63" s="8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8"/>
      <c r="W63" s="22">
        <v>-1100</v>
      </c>
    </row>
    <row r="64" spans="1:23" s="4" customFormat="1">
      <c r="B64" s="15">
        <v>40288</v>
      </c>
      <c r="C64" s="2" t="s">
        <v>13</v>
      </c>
      <c r="D64" s="2">
        <v>392</v>
      </c>
      <c r="E64" s="2">
        <v>404</v>
      </c>
      <c r="F64" s="3">
        <v>1374</v>
      </c>
      <c r="G64" s="42">
        <f>SUM(H64:W64)</f>
        <v>170</v>
      </c>
      <c r="H64" s="5"/>
      <c r="I64" s="5"/>
      <c r="J64" s="7"/>
      <c r="K64" s="7"/>
      <c r="L64" s="7">
        <v>170</v>
      </c>
      <c r="M64" s="7"/>
      <c r="N64" s="7"/>
      <c r="O64" s="7"/>
      <c r="P64" s="7"/>
      <c r="Q64" s="7"/>
      <c r="R64" s="5"/>
      <c r="S64" s="7"/>
      <c r="T64" s="7"/>
      <c r="U64" s="7"/>
      <c r="V64" s="7"/>
      <c r="W64" s="16"/>
    </row>
    <row r="65" spans="1:23" s="4" customFormat="1">
      <c r="B65" s="15">
        <v>40288</v>
      </c>
      <c r="C65" s="2"/>
      <c r="D65" s="2">
        <v>392</v>
      </c>
      <c r="E65" s="2">
        <v>404</v>
      </c>
      <c r="F65" s="3">
        <v>600</v>
      </c>
      <c r="G65" s="42">
        <f>SUM(H65:W65)</f>
        <v>-30</v>
      </c>
      <c r="H65" s="5"/>
      <c r="I65" s="5"/>
      <c r="J65" s="7"/>
      <c r="K65" s="7"/>
      <c r="L65" s="7">
        <v>-30</v>
      </c>
      <c r="M65" s="7"/>
      <c r="N65" s="7"/>
      <c r="O65" s="7"/>
      <c r="P65" s="7"/>
      <c r="Q65" s="7"/>
      <c r="R65" s="5"/>
      <c r="S65" s="7"/>
      <c r="T65" s="7"/>
      <c r="U65" s="7"/>
      <c r="V65" s="7"/>
      <c r="W65" s="16"/>
    </row>
    <row r="66" spans="1:23" s="4" customFormat="1">
      <c r="B66" s="15">
        <v>40289</v>
      </c>
      <c r="C66" s="2" t="s">
        <v>7</v>
      </c>
      <c r="D66" s="2">
        <v>393</v>
      </c>
      <c r="E66" s="2">
        <v>406</v>
      </c>
      <c r="F66" s="3">
        <v>1375</v>
      </c>
      <c r="G66" s="42">
        <f t="shared" si="1"/>
        <v>130</v>
      </c>
      <c r="H66" s="5"/>
      <c r="I66" s="5"/>
      <c r="J66" s="7"/>
      <c r="K66" s="7"/>
      <c r="L66" s="7"/>
      <c r="M66" s="7"/>
      <c r="N66" s="7">
        <v>130</v>
      </c>
      <c r="O66" s="7"/>
      <c r="P66" s="7"/>
      <c r="Q66" s="7"/>
      <c r="R66" s="5"/>
      <c r="S66" s="7"/>
      <c r="T66" s="7"/>
      <c r="U66" s="7"/>
      <c r="V66" s="7"/>
      <c r="W66" s="16"/>
    </row>
    <row r="67" spans="1:23" s="4" customFormat="1">
      <c r="B67" s="15"/>
      <c r="C67" s="2"/>
      <c r="D67" s="2"/>
      <c r="E67" s="2">
        <v>410</v>
      </c>
      <c r="F67" s="3">
        <v>1376</v>
      </c>
      <c r="G67" s="42">
        <f t="shared" si="1"/>
        <v>250</v>
      </c>
      <c r="H67" s="5"/>
      <c r="I67" s="5"/>
      <c r="J67" s="7"/>
      <c r="K67" s="7"/>
      <c r="L67" s="7"/>
      <c r="M67" s="7"/>
      <c r="N67" s="7"/>
      <c r="O67" s="7"/>
      <c r="P67" s="7"/>
      <c r="Q67" s="7"/>
      <c r="R67" s="5">
        <v>250</v>
      </c>
      <c r="S67" s="7"/>
      <c r="T67" s="7"/>
      <c r="U67" s="7"/>
      <c r="V67" s="7"/>
      <c r="W67" s="16"/>
    </row>
    <row r="68" spans="1:23" s="4" customFormat="1">
      <c r="B68" s="15">
        <v>40290</v>
      </c>
      <c r="C68" s="2" t="s">
        <v>7</v>
      </c>
      <c r="D68" s="2">
        <v>383</v>
      </c>
      <c r="E68" s="2">
        <v>403</v>
      </c>
      <c r="F68" s="3">
        <v>1377</v>
      </c>
      <c r="G68" s="42">
        <f t="shared" ref="G68:G86" si="2">SUM(H68:W68)</f>
        <v>170</v>
      </c>
      <c r="H68" s="5"/>
      <c r="I68" s="5"/>
      <c r="J68" s="7"/>
      <c r="K68" s="7">
        <v>170</v>
      </c>
      <c r="L68" s="7"/>
      <c r="M68" s="7"/>
      <c r="N68" s="7"/>
      <c r="O68" s="7"/>
      <c r="P68" s="7"/>
      <c r="Q68" s="7"/>
      <c r="R68" s="5"/>
      <c r="S68" s="7"/>
      <c r="T68" s="7"/>
      <c r="U68" s="7"/>
      <c r="V68" s="7"/>
      <c r="W68" s="16"/>
    </row>
    <row r="69" spans="1:23" s="4" customFormat="1">
      <c r="B69" s="15">
        <v>40291</v>
      </c>
      <c r="C69" s="2" t="s">
        <v>13</v>
      </c>
      <c r="D69" s="2">
        <v>394</v>
      </c>
      <c r="E69" s="2">
        <v>406</v>
      </c>
      <c r="F69" s="3">
        <v>1378</v>
      </c>
      <c r="G69" s="42">
        <f t="shared" si="2"/>
        <v>150</v>
      </c>
      <c r="H69" s="5"/>
      <c r="I69" s="5"/>
      <c r="J69" s="7"/>
      <c r="K69" s="7"/>
      <c r="L69" s="7"/>
      <c r="M69" s="7"/>
      <c r="N69" s="7">
        <v>150</v>
      </c>
      <c r="O69" s="7"/>
      <c r="P69" s="7"/>
      <c r="Q69" s="7"/>
      <c r="R69" s="5"/>
      <c r="S69" s="7"/>
      <c r="T69" s="7"/>
      <c r="U69" s="7"/>
      <c r="V69" s="7"/>
      <c r="W69" s="16"/>
    </row>
    <row r="70" spans="1:23" s="4" customFormat="1">
      <c r="B70" s="15">
        <v>40292</v>
      </c>
      <c r="C70" s="2" t="s">
        <v>13</v>
      </c>
      <c r="D70" s="2">
        <v>395</v>
      </c>
      <c r="E70" s="2">
        <v>411</v>
      </c>
      <c r="F70" s="3">
        <v>1379</v>
      </c>
      <c r="G70" s="42">
        <f>SUM(H70:W70)</f>
        <v>100</v>
      </c>
      <c r="H70" s="5"/>
      <c r="I70" s="5"/>
      <c r="J70" s="7"/>
      <c r="K70" s="7"/>
      <c r="L70" s="7"/>
      <c r="M70" s="7"/>
      <c r="N70" s="7"/>
      <c r="O70" s="7"/>
      <c r="P70" s="7"/>
      <c r="Q70" s="7"/>
      <c r="R70" s="5"/>
      <c r="S70" s="7">
        <v>100</v>
      </c>
      <c r="T70" s="7"/>
      <c r="U70" s="7"/>
      <c r="V70" s="7"/>
      <c r="W70" s="16"/>
    </row>
    <row r="71" spans="1:23" s="4" customFormat="1">
      <c r="B71" s="15">
        <v>40292</v>
      </c>
      <c r="C71" s="2" t="s">
        <v>13</v>
      </c>
      <c r="D71" s="2">
        <v>396</v>
      </c>
      <c r="E71" s="2">
        <v>404</v>
      </c>
      <c r="F71" s="3">
        <v>1380</v>
      </c>
      <c r="G71" s="42">
        <f t="shared" si="2"/>
        <v>160</v>
      </c>
      <c r="H71" s="5"/>
      <c r="I71" s="5"/>
      <c r="J71" s="7"/>
      <c r="K71" s="7"/>
      <c r="L71" s="7">
        <v>160</v>
      </c>
      <c r="M71" s="7"/>
      <c r="N71" s="7"/>
      <c r="O71" s="7"/>
      <c r="P71" s="7"/>
      <c r="Q71" s="7"/>
      <c r="R71" s="5"/>
      <c r="S71" s="7"/>
      <c r="T71" s="7"/>
      <c r="U71" s="7"/>
      <c r="V71" s="7"/>
      <c r="W71" s="16"/>
    </row>
    <row r="72" spans="1:23" s="4" customFormat="1">
      <c r="B72" s="15">
        <v>40293</v>
      </c>
      <c r="C72" s="2"/>
      <c r="D72" s="2"/>
      <c r="E72" s="2">
        <v>411</v>
      </c>
      <c r="F72" s="3">
        <v>1381</v>
      </c>
      <c r="G72" s="42">
        <f t="shared" si="2"/>
        <v>100</v>
      </c>
      <c r="H72" s="5"/>
      <c r="I72" s="5"/>
      <c r="J72" s="7"/>
      <c r="K72" s="7"/>
      <c r="L72" s="7"/>
      <c r="M72" s="7"/>
      <c r="N72" s="7"/>
      <c r="O72" s="7"/>
      <c r="P72" s="7"/>
      <c r="Q72" s="7"/>
      <c r="R72" s="5"/>
      <c r="S72" s="7">
        <v>100</v>
      </c>
      <c r="T72" s="7"/>
      <c r="U72" s="7"/>
      <c r="V72" s="7"/>
      <c r="W72" s="16"/>
    </row>
    <row r="73" spans="1:23" s="4" customFormat="1">
      <c r="A73" s="1"/>
      <c r="B73" s="17">
        <v>40294</v>
      </c>
      <c r="C73" s="18"/>
      <c r="D73" s="19" t="s">
        <v>10</v>
      </c>
      <c r="E73" s="19"/>
      <c r="F73" s="20"/>
      <c r="G73" s="8">
        <f t="shared" si="2"/>
        <v>-1200</v>
      </c>
      <c r="H73" s="8"/>
      <c r="I73" s="8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8"/>
      <c r="W73" s="22">
        <v>-1200</v>
      </c>
    </row>
    <row r="74" spans="1:23" s="4" customFormat="1">
      <c r="B74" s="15">
        <v>40294</v>
      </c>
      <c r="C74" s="2" t="s">
        <v>7</v>
      </c>
      <c r="D74" s="2">
        <v>398</v>
      </c>
      <c r="E74" s="2">
        <v>408</v>
      </c>
      <c r="F74" s="3">
        <v>1382</v>
      </c>
      <c r="G74" s="42">
        <f t="shared" si="2"/>
        <v>120</v>
      </c>
      <c r="H74" s="5"/>
      <c r="I74" s="5"/>
      <c r="J74" s="7"/>
      <c r="K74" s="7"/>
      <c r="L74" s="7"/>
      <c r="M74" s="7"/>
      <c r="N74" s="7"/>
      <c r="O74" s="7"/>
      <c r="P74" s="7">
        <v>120</v>
      </c>
      <c r="Q74" s="7"/>
      <c r="R74" s="5"/>
      <c r="S74" s="7"/>
      <c r="T74" s="7"/>
      <c r="U74" s="7"/>
      <c r="V74" s="7"/>
      <c r="W74" s="16"/>
    </row>
    <row r="75" spans="1:23" s="4" customFormat="1">
      <c r="B75" s="15">
        <v>40294</v>
      </c>
      <c r="C75" s="2" t="s">
        <v>7</v>
      </c>
      <c r="D75" s="2">
        <v>399</v>
      </c>
      <c r="E75" s="2">
        <v>403</v>
      </c>
      <c r="F75" s="3">
        <v>1383</v>
      </c>
      <c r="G75" s="42">
        <f t="shared" si="2"/>
        <v>150</v>
      </c>
      <c r="H75" s="5"/>
      <c r="I75" s="5"/>
      <c r="J75" s="7"/>
      <c r="K75" s="7">
        <v>150</v>
      </c>
      <c r="L75" s="7"/>
      <c r="M75" s="7"/>
      <c r="N75" s="7"/>
      <c r="O75" s="7"/>
      <c r="P75" s="7"/>
      <c r="Q75" s="7"/>
      <c r="R75" s="5"/>
      <c r="S75" s="7"/>
      <c r="T75" s="7"/>
      <c r="U75" s="7"/>
      <c r="V75" s="7"/>
      <c r="W75" s="16"/>
    </row>
    <row r="76" spans="1:23" s="4" customFormat="1">
      <c r="B76" s="15">
        <v>40295</v>
      </c>
      <c r="C76" s="2"/>
      <c r="D76" s="2"/>
      <c r="E76" s="2">
        <v>401</v>
      </c>
      <c r="F76" s="3">
        <v>1384</v>
      </c>
      <c r="G76" s="42">
        <f t="shared" si="2"/>
        <v>1000</v>
      </c>
      <c r="H76" s="5"/>
      <c r="I76" s="5">
        <v>1000</v>
      </c>
      <c r="J76" s="7"/>
      <c r="K76" s="7"/>
      <c r="L76" s="7"/>
      <c r="M76" s="7"/>
      <c r="N76" s="7"/>
      <c r="O76" s="7"/>
      <c r="P76" s="7"/>
      <c r="Q76" s="7"/>
      <c r="R76" s="5"/>
      <c r="S76" s="7"/>
      <c r="T76" s="7"/>
      <c r="U76" s="7"/>
      <c r="V76" s="7"/>
      <c r="W76" s="16"/>
    </row>
    <row r="77" spans="1:23" s="4" customFormat="1">
      <c r="B77" s="15">
        <v>40295</v>
      </c>
      <c r="C77" s="2" t="s">
        <v>7</v>
      </c>
      <c r="D77" s="2">
        <v>400</v>
      </c>
      <c r="E77" s="2">
        <v>406</v>
      </c>
      <c r="F77" s="3">
        <v>1385</v>
      </c>
      <c r="G77" s="42">
        <f t="shared" si="2"/>
        <v>120</v>
      </c>
      <c r="H77" s="5"/>
      <c r="I77" s="5"/>
      <c r="J77" s="7"/>
      <c r="K77" s="7"/>
      <c r="L77" s="7"/>
      <c r="M77" s="7"/>
      <c r="N77" s="7">
        <v>120</v>
      </c>
      <c r="O77" s="7"/>
      <c r="P77" s="7"/>
      <c r="Q77" s="7"/>
      <c r="R77" s="5"/>
      <c r="S77" s="7"/>
      <c r="T77" s="7"/>
      <c r="U77" s="7"/>
      <c r="V77" s="7"/>
      <c r="W77" s="16"/>
    </row>
    <row r="78" spans="1:23" s="4" customFormat="1">
      <c r="B78" s="15">
        <v>40295</v>
      </c>
      <c r="C78" s="2" t="s">
        <v>7</v>
      </c>
      <c r="D78" s="2">
        <v>401</v>
      </c>
      <c r="E78" s="2">
        <v>411</v>
      </c>
      <c r="F78" s="3">
        <v>1386</v>
      </c>
      <c r="G78" s="42">
        <f t="shared" si="2"/>
        <v>100</v>
      </c>
      <c r="H78" s="5"/>
      <c r="I78" s="5"/>
      <c r="J78" s="7"/>
      <c r="K78" s="7"/>
      <c r="L78" s="7"/>
      <c r="M78" s="7"/>
      <c r="N78" s="7"/>
      <c r="O78" s="7"/>
      <c r="P78" s="7"/>
      <c r="Q78" s="7"/>
      <c r="R78" s="5"/>
      <c r="S78" s="7">
        <v>100</v>
      </c>
      <c r="T78" s="7"/>
      <c r="U78" s="7"/>
      <c r="V78" s="7"/>
      <c r="W78" s="16"/>
    </row>
    <row r="79" spans="1:23" s="4" customFormat="1">
      <c r="B79" s="15">
        <v>40297</v>
      </c>
      <c r="C79" s="2" t="s">
        <v>7</v>
      </c>
      <c r="D79" s="2">
        <v>406</v>
      </c>
      <c r="E79" s="2">
        <v>403</v>
      </c>
      <c r="F79" s="3">
        <v>1387</v>
      </c>
      <c r="G79" s="42">
        <f t="shared" si="2"/>
        <v>120</v>
      </c>
      <c r="H79" s="5"/>
      <c r="I79" s="5"/>
      <c r="J79" s="7"/>
      <c r="K79" s="7">
        <v>120</v>
      </c>
      <c r="L79" s="7"/>
      <c r="M79" s="7"/>
      <c r="N79" s="7"/>
      <c r="O79" s="7"/>
      <c r="P79" s="7"/>
      <c r="Q79" s="7"/>
      <c r="R79" s="5"/>
      <c r="S79" s="7"/>
      <c r="T79" s="7"/>
      <c r="U79" s="7"/>
      <c r="V79" s="7"/>
      <c r="W79" s="16"/>
    </row>
    <row r="80" spans="1:23" s="4" customFormat="1">
      <c r="B80" s="15">
        <v>40297</v>
      </c>
      <c r="C80" s="2" t="s">
        <v>13</v>
      </c>
      <c r="D80" s="2">
        <v>405</v>
      </c>
      <c r="E80" s="2">
        <v>407</v>
      </c>
      <c r="F80" s="3">
        <v>1388</v>
      </c>
      <c r="G80" s="34">
        <f t="shared" si="2"/>
        <v>110</v>
      </c>
      <c r="H80" s="5"/>
      <c r="I80" s="5"/>
      <c r="J80" s="7"/>
      <c r="K80" s="7"/>
      <c r="L80" s="7"/>
      <c r="M80" s="7"/>
      <c r="N80" s="7"/>
      <c r="O80" s="7">
        <v>110</v>
      </c>
      <c r="P80" s="7"/>
      <c r="Q80" s="7"/>
      <c r="R80" s="5"/>
      <c r="S80" s="7"/>
      <c r="T80" s="7"/>
      <c r="U80" s="7"/>
      <c r="V80" s="7"/>
      <c r="W80" s="16"/>
    </row>
    <row r="81" spans="1:23" s="4" customFormat="1">
      <c r="B81" s="15">
        <v>40298</v>
      </c>
      <c r="C81" s="2" t="s">
        <v>7</v>
      </c>
      <c r="D81" s="2">
        <v>403</v>
      </c>
      <c r="E81" s="2">
        <v>408</v>
      </c>
      <c r="F81" s="3">
        <v>1389</v>
      </c>
      <c r="G81" s="34">
        <f t="shared" si="2"/>
        <v>100</v>
      </c>
      <c r="H81" s="5"/>
      <c r="I81" s="5"/>
      <c r="J81" s="7"/>
      <c r="K81" s="7"/>
      <c r="L81" s="7"/>
      <c r="M81" s="7"/>
      <c r="N81" s="7"/>
      <c r="O81" s="7"/>
      <c r="P81" s="7">
        <v>100</v>
      </c>
      <c r="Q81" s="7"/>
      <c r="R81" s="5"/>
      <c r="S81" s="7"/>
      <c r="T81" s="7"/>
      <c r="U81" s="7"/>
      <c r="V81" s="7"/>
      <c r="W81" s="16"/>
    </row>
    <row r="82" spans="1:23" s="4" customFormat="1">
      <c r="B82" s="15">
        <v>40298</v>
      </c>
      <c r="C82" s="2"/>
      <c r="D82" s="2"/>
      <c r="E82" s="2">
        <v>410</v>
      </c>
      <c r="F82" s="3">
        <v>1390</v>
      </c>
      <c r="G82" s="34">
        <f t="shared" si="2"/>
        <v>250</v>
      </c>
      <c r="H82" s="5"/>
      <c r="I82" s="5"/>
      <c r="J82" s="7"/>
      <c r="K82" s="7"/>
      <c r="L82" s="7"/>
      <c r="M82" s="7"/>
      <c r="N82" s="7"/>
      <c r="O82" s="7"/>
      <c r="P82" s="7"/>
      <c r="Q82" s="7"/>
      <c r="R82" s="5">
        <v>250</v>
      </c>
      <c r="S82" s="7"/>
      <c r="T82" s="7"/>
      <c r="U82" s="7"/>
      <c r="V82" s="7"/>
      <c r="W82" s="16"/>
    </row>
    <row r="83" spans="1:23" s="4" customFormat="1">
      <c r="B83" s="15">
        <v>40298</v>
      </c>
      <c r="C83" s="2" t="s">
        <v>7</v>
      </c>
      <c r="D83" s="2">
        <v>407</v>
      </c>
      <c r="E83" s="2">
        <v>403</v>
      </c>
      <c r="F83" s="3">
        <v>1391</v>
      </c>
      <c r="G83" s="42">
        <f t="shared" si="2"/>
        <v>120</v>
      </c>
      <c r="H83" s="5"/>
      <c r="I83" s="5"/>
      <c r="J83" s="7"/>
      <c r="K83" s="7">
        <v>120</v>
      </c>
      <c r="L83" s="7"/>
      <c r="M83" s="7"/>
      <c r="N83" s="7"/>
      <c r="O83" s="7"/>
      <c r="P83" s="7"/>
      <c r="Q83" s="7"/>
      <c r="R83" s="5"/>
      <c r="S83" s="7"/>
      <c r="T83" s="7"/>
      <c r="U83" s="7"/>
      <c r="V83" s="7"/>
      <c r="W83" s="16"/>
    </row>
    <row r="84" spans="1:23" s="4" customFormat="1">
      <c r="A84" s="1"/>
      <c r="B84" s="17">
        <v>40300</v>
      </c>
      <c r="C84" s="18"/>
      <c r="D84" s="19" t="s">
        <v>10</v>
      </c>
      <c r="E84" s="19"/>
      <c r="F84" s="20"/>
      <c r="G84" s="8">
        <f t="shared" si="2"/>
        <v>-2190</v>
      </c>
      <c r="H84" s="8"/>
      <c r="I84" s="8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8"/>
      <c r="W84" s="22">
        <v>-2190</v>
      </c>
    </row>
    <row r="85" spans="1:23" s="4" customFormat="1">
      <c r="B85" s="15"/>
      <c r="C85" s="2"/>
      <c r="D85" s="2"/>
      <c r="E85" s="2"/>
      <c r="F85" s="3"/>
      <c r="G85" s="42">
        <f t="shared" si="2"/>
        <v>0</v>
      </c>
      <c r="H85" s="5"/>
      <c r="I85" s="5"/>
      <c r="J85" s="7"/>
      <c r="K85" s="7"/>
      <c r="L85" s="7"/>
      <c r="M85" s="7"/>
      <c r="N85" s="7"/>
      <c r="O85" s="7"/>
      <c r="P85" s="7"/>
      <c r="Q85" s="7"/>
      <c r="R85" s="5"/>
      <c r="S85" s="7"/>
      <c r="T85" s="7"/>
      <c r="U85" s="7"/>
      <c r="V85" s="7"/>
      <c r="W85" s="16"/>
    </row>
    <row r="86" spans="1:23" s="4" customFormat="1" ht="16.5" thickBot="1">
      <c r="B86" s="15"/>
      <c r="C86" s="2"/>
      <c r="D86" s="2"/>
      <c r="E86" s="2"/>
      <c r="F86" s="3"/>
      <c r="G86" s="42">
        <f t="shared" si="2"/>
        <v>0</v>
      </c>
      <c r="H86" s="5"/>
      <c r="I86" s="5"/>
      <c r="J86" s="7"/>
      <c r="K86" s="7"/>
      <c r="L86" s="7"/>
      <c r="M86" s="7"/>
      <c r="N86" s="7"/>
      <c r="O86" s="7"/>
      <c r="P86" s="7"/>
      <c r="Q86" s="7"/>
      <c r="R86" s="5"/>
      <c r="S86" s="7"/>
      <c r="T86" s="7"/>
      <c r="U86" s="7"/>
      <c r="V86" s="7"/>
      <c r="W86" s="16"/>
    </row>
    <row r="87" spans="1:23" s="4" customFormat="1" ht="21.75" customHeight="1" thickTop="1" thickBot="1">
      <c r="A87" s="1"/>
      <c r="B87" s="55"/>
      <c r="C87" s="56"/>
      <c r="D87" s="56"/>
      <c r="E87" s="56"/>
      <c r="F87" s="57"/>
      <c r="G87" s="47">
        <f t="shared" ref="G87" si="3">SUM(H87:W87)</f>
        <v>0</v>
      </c>
      <c r="H87" s="24">
        <f t="shared" ref="H87:W87" si="4">SUM(H2:H86)</f>
        <v>910</v>
      </c>
      <c r="I87" s="24">
        <f t="shared" si="4"/>
        <v>1000</v>
      </c>
      <c r="J87" s="25">
        <f t="shared" si="4"/>
        <v>610</v>
      </c>
      <c r="K87" s="25">
        <f t="shared" si="4"/>
        <v>2120</v>
      </c>
      <c r="L87" s="25">
        <f t="shared" si="4"/>
        <v>1960</v>
      </c>
      <c r="M87" s="25">
        <f t="shared" si="4"/>
        <v>810</v>
      </c>
      <c r="N87" s="25">
        <f t="shared" si="4"/>
        <v>550</v>
      </c>
      <c r="O87" s="25">
        <f t="shared" si="4"/>
        <v>1950</v>
      </c>
      <c r="P87" s="25">
        <f t="shared" si="4"/>
        <v>1605</v>
      </c>
      <c r="Q87" s="25">
        <f t="shared" si="4"/>
        <v>0</v>
      </c>
      <c r="R87" s="25">
        <f t="shared" si="4"/>
        <v>1500</v>
      </c>
      <c r="S87" s="25">
        <f t="shared" si="4"/>
        <v>1265</v>
      </c>
      <c r="T87" s="25">
        <f t="shared" si="4"/>
        <v>760</v>
      </c>
      <c r="U87" s="25">
        <f t="shared" si="4"/>
        <v>0</v>
      </c>
      <c r="V87" s="25">
        <f t="shared" si="4"/>
        <v>1500</v>
      </c>
      <c r="W87" s="26">
        <f t="shared" si="4"/>
        <v>-16540</v>
      </c>
    </row>
    <row r="88" spans="1:23" ht="16.5" thickTop="1">
      <c r="G88" s="48"/>
    </row>
  </sheetData>
  <autoFilter ref="B1:V87">
    <filterColumn colId="7"/>
  </autoFilter>
  <mergeCells count="1">
    <mergeCell ref="B87:F87"/>
  </mergeCells>
  <printOptions horizontalCentered="1"/>
  <pageMargins left="0" right="0" top="0" bottom="0" header="0" footer="0"/>
  <pageSetup paperSize="9" scale="80" orientation="portrait" horizontalDpi="200" verticalDpi="200" r:id="rId1"/>
  <ignoredErrors>
    <ignoredError sqref="I87:W8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W88"/>
  <sheetViews>
    <sheetView showGridLines="0" rightToLeft="1" workbookViewId="0">
      <pane xSplit="7" ySplit="1" topLeftCell="H23" activePane="bottomRight" state="frozen"/>
      <selection pane="topRight" activeCell="H1" sqref="H1"/>
      <selection pane="bottomLeft" activeCell="A2" sqref="A2"/>
      <selection pane="bottomRight" activeCell="F36" sqref="F36"/>
    </sheetView>
  </sheetViews>
  <sheetFormatPr defaultRowHeight="15.75"/>
  <cols>
    <col min="1" max="1" width="1.875" style="1" customWidth="1"/>
    <col min="2" max="2" width="10.125" style="1" bestFit="1" customWidth="1"/>
    <col min="3" max="3" width="7.625" style="1" customWidth="1"/>
    <col min="4" max="4" width="9.625" style="1" customWidth="1"/>
    <col min="5" max="5" width="8.5" style="4" bestFit="1" customWidth="1"/>
    <col min="6" max="6" width="8.125" style="1" bestFit="1" customWidth="1" collapsed="1"/>
    <col min="7" max="7" width="14.25" style="1" bestFit="1" customWidth="1"/>
    <col min="8" max="8" width="10.75" style="1" bestFit="1" customWidth="1"/>
    <col min="9" max="9" width="10.75" style="1" customWidth="1"/>
    <col min="10" max="10" width="11.75" style="1" bestFit="1" customWidth="1"/>
    <col min="11" max="17" width="10.75" style="1" bestFit="1" customWidth="1"/>
    <col min="18" max="18" width="12.375" style="1" customWidth="1"/>
    <col min="19" max="19" width="11.375" style="1" customWidth="1"/>
    <col min="20" max="20" width="10.75" style="1" bestFit="1" customWidth="1"/>
    <col min="21" max="21" width="11.375" style="1" customWidth="1"/>
    <col min="22" max="22" width="10.75" style="1" bestFit="1" customWidth="1"/>
    <col min="23" max="23" width="11.625" style="1" customWidth="1"/>
    <col min="24" max="16384" width="9" style="1"/>
  </cols>
  <sheetData>
    <row r="1" spans="1:23" ht="42" customHeight="1" thickTop="1">
      <c r="B1" s="9" t="s">
        <v>0</v>
      </c>
      <c r="C1" s="10" t="s">
        <v>2</v>
      </c>
      <c r="D1" s="10" t="s">
        <v>4</v>
      </c>
      <c r="E1" s="10" t="s">
        <v>1</v>
      </c>
      <c r="F1" s="11" t="s">
        <v>3</v>
      </c>
      <c r="G1" s="11" t="s">
        <v>3</v>
      </c>
      <c r="H1" s="12" t="s">
        <v>11</v>
      </c>
      <c r="I1" s="12">
        <v>401</v>
      </c>
      <c r="J1" s="13">
        <v>402</v>
      </c>
      <c r="K1" s="13">
        <v>403</v>
      </c>
      <c r="L1" s="13">
        <v>404</v>
      </c>
      <c r="M1" s="13">
        <v>405</v>
      </c>
      <c r="N1" s="13">
        <v>406</v>
      </c>
      <c r="O1" s="13">
        <v>407</v>
      </c>
      <c r="P1" s="13">
        <v>408</v>
      </c>
      <c r="Q1" s="13">
        <v>409</v>
      </c>
      <c r="R1" s="13">
        <v>410</v>
      </c>
      <c r="S1" s="13">
        <v>411</v>
      </c>
      <c r="T1" s="13">
        <v>412</v>
      </c>
      <c r="U1" s="13">
        <v>413</v>
      </c>
      <c r="V1" s="13">
        <v>414</v>
      </c>
      <c r="W1" s="14" t="s">
        <v>6</v>
      </c>
    </row>
    <row r="2" spans="1:23" s="4" customFormat="1" ht="19.5">
      <c r="B2" s="43"/>
      <c r="C2" s="44"/>
      <c r="D2" s="44"/>
      <c r="E2" s="44" t="s">
        <v>20</v>
      </c>
      <c r="F2" s="45"/>
      <c r="G2" s="46">
        <f t="shared" ref="G2" si="0">SUM(H2:X2)</f>
        <v>0</v>
      </c>
      <c r="H2" s="5"/>
      <c r="I2" s="5"/>
      <c r="J2" s="7"/>
      <c r="K2" s="7"/>
      <c r="L2" s="7"/>
      <c r="M2" s="7"/>
      <c r="N2" s="7"/>
      <c r="O2" s="7"/>
      <c r="P2" s="7"/>
      <c r="Q2" s="7"/>
      <c r="R2" s="5"/>
      <c r="S2" s="7"/>
      <c r="T2" s="7"/>
      <c r="U2" s="7"/>
      <c r="V2" s="7"/>
      <c r="W2" s="16"/>
    </row>
    <row r="3" spans="1:23" s="4" customFormat="1">
      <c r="B3" s="15">
        <v>40299</v>
      </c>
      <c r="C3" s="2" t="s">
        <v>13</v>
      </c>
      <c r="D3" s="2">
        <v>408</v>
      </c>
      <c r="E3" s="2">
        <v>411</v>
      </c>
      <c r="F3" s="3">
        <v>1392</v>
      </c>
      <c r="G3" s="42">
        <f t="shared" ref="G3:G67" si="1">SUM(H3:W3)</f>
        <v>100</v>
      </c>
      <c r="H3" s="5"/>
      <c r="I3" s="5"/>
      <c r="J3" s="7"/>
      <c r="K3" s="7"/>
      <c r="L3" s="7"/>
      <c r="M3" s="7"/>
      <c r="N3" s="7"/>
      <c r="O3" s="7"/>
      <c r="P3" s="7"/>
      <c r="Q3" s="7"/>
      <c r="R3" s="5"/>
      <c r="S3" s="7">
        <v>100</v>
      </c>
      <c r="T3" s="7"/>
      <c r="U3" s="7"/>
      <c r="V3" s="7"/>
      <c r="W3" s="16"/>
    </row>
    <row r="4" spans="1:23" s="4" customFormat="1">
      <c r="B4" s="15">
        <v>40299</v>
      </c>
      <c r="C4" s="2" t="s">
        <v>7</v>
      </c>
      <c r="D4" s="2">
        <v>409</v>
      </c>
      <c r="E4" s="2">
        <v>404</v>
      </c>
      <c r="F4" s="3">
        <v>1393</v>
      </c>
      <c r="G4" s="42">
        <f t="shared" si="1"/>
        <v>50</v>
      </c>
      <c r="H4" s="5"/>
      <c r="I4" s="5"/>
      <c r="J4" s="7"/>
      <c r="K4" s="7"/>
      <c r="L4" s="7">
        <v>50</v>
      </c>
      <c r="M4" s="7"/>
      <c r="N4" s="7"/>
      <c r="O4" s="7"/>
      <c r="P4" s="7"/>
      <c r="Q4" s="7"/>
      <c r="R4" s="5"/>
      <c r="S4" s="7"/>
      <c r="T4" s="7"/>
      <c r="U4" s="7"/>
      <c r="V4" s="7"/>
      <c r="W4" s="16"/>
    </row>
    <row r="5" spans="1:23" s="4" customFormat="1">
      <c r="A5" s="1"/>
      <c r="B5" s="17">
        <v>40300</v>
      </c>
      <c r="C5" s="18"/>
      <c r="D5" s="19" t="s">
        <v>10</v>
      </c>
      <c r="E5" s="19"/>
      <c r="F5" s="20"/>
      <c r="G5" s="8">
        <f>SUM(H5:W5)</f>
        <v>-150</v>
      </c>
      <c r="H5" s="8"/>
      <c r="I5" s="8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8"/>
      <c r="W5" s="22">
        <v>-150</v>
      </c>
    </row>
    <row r="6" spans="1:23" s="4" customFormat="1">
      <c r="B6" s="15"/>
      <c r="C6" s="2"/>
      <c r="D6" s="2"/>
      <c r="E6" s="52">
        <v>402</v>
      </c>
      <c r="F6" s="51">
        <v>1559</v>
      </c>
      <c r="G6" s="53">
        <f>SUM(H6:W6)</f>
        <v>17000</v>
      </c>
      <c r="H6" s="5"/>
      <c r="I6" s="5"/>
      <c r="J6" s="7">
        <v>17000</v>
      </c>
      <c r="K6" s="7"/>
      <c r="L6" s="7"/>
      <c r="M6" s="7"/>
      <c r="N6" s="7"/>
      <c r="O6" s="7"/>
      <c r="P6" s="7"/>
      <c r="Q6" s="7"/>
      <c r="R6" s="5"/>
      <c r="S6" s="7"/>
      <c r="T6" s="7"/>
      <c r="U6" s="7"/>
      <c r="V6" s="7"/>
      <c r="W6" s="16"/>
    </row>
    <row r="7" spans="1:23" s="4" customFormat="1">
      <c r="A7" s="1"/>
      <c r="B7" s="17">
        <v>40302</v>
      </c>
      <c r="C7" s="18"/>
      <c r="D7" s="19" t="s">
        <v>10</v>
      </c>
      <c r="E7" s="19"/>
      <c r="F7" s="20"/>
      <c r="G7" s="8">
        <f>SUM(H7:W7)</f>
        <v>-17000</v>
      </c>
      <c r="H7" s="8"/>
      <c r="I7" s="8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8"/>
      <c r="W7" s="22">
        <v>-17000</v>
      </c>
    </row>
    <row r="8" spans="1:23" s="4" customFormat="1">
      <c r="B8" s="15">
        <v>40300</v>
      </c>
      <c r="C8" s="2" t="s">
        <v>13</v>
      </c>
      <c r="D8" s="2">
        <v>410</v>
      </c>
      <c r="E8" s="2">
        <v>403</v>
      </c>
      <c r="F8" s="3">
        <v>1394</v>
      </c>
      <c r="G8" s="42">
        <f t="shared" si="1"/>
        <v>120</v>
      </c>
      <c r="H8" s="5"/>
      <c r="I8" s="5"/>
      <c r="J8" s="7"/>
      <c r="K8" s="7">
        <v>120</v>
      </c>
      <c r="L8" s="7"/>
      <c r="M8" s="7"/>
      <c r="N8" s="7"/>
      <c r="O8" s="7"/>
      <c r="P8" s="7"/>
      <c r="Q8" s="7"/>
      <c r="R8" s="5"/>
      <c r="S8" s="7"/>
      <c r="T8" s="7"/>
      <c r="U8" s="7"/>
      <c r="V8" s="7"/>
      <c r="W8" s="16"/>
    </row>
    <row r="9" spans="1:23" s="4" customFormat="1">
      <c r="B9" s="15">
        <v>40300</v>
      </c>
      <c r="C9" s="2" t="s">
        <v>13</v>
      </c>
      <c r="D9" s="2">
        <v>409</v>
      </c>
      <c r="E9" s="2">
        <v>404</v>
      </c>
      <c r="F9" s="3">
        <v>1395</v>
      </c>
      <c r="G9" s="42">
        <f t="shared" si="1"/>
        <v>50</v>
      </c>
      <c r="H9" s="5"/>
      <c r="I9" s="5"/>
      <c r="J9" s="7"/>
      <c r="K9" s="7"/>
      <c r="L9" s="7">
        <v>50</v>
      </c>
      <c r="M9" s="7"/>
      <c r="N9" s="7"/>
      <c r="O9" s="7"/>
      <c r="P9" s="7"/>
      <c r="Q9" s="7"/>
      <c r="R9" s="5"/>
      <c r="S9" s="7"/>
      <c r="T9" s="7"/>
      <c r="U9" s="7"/>
      <c r="V9" s="7"/>
      <c r="W9" s="16"/>
    </row>
    <row r="10" spans="1:23" s="4" customFormat="1">
      <c r="B10" s="15">
        <v>40301</v>
      </c>
      <c r="C10" s="2" t="s">
        <v>13</v>
      </c>
      <c r="D10" s="2">
        <v>344</v>
      </c>
      <c r="E10" s="2">
        <v>410</v>
      </c>
      <c r="F10" s="3">
        <v>1396</v>
      </c>
      <c r="G10" s="42">
        <f t="shared" si="1"/>
        <v>100</v>
      </c>
      <c r="H10" s="5"/>
      <c r="I10" s="5"/>
      <c r="J10" s="7"/>
      <c r="K10" s="7"/>
      <c r="L10" s="7"/>
      <c r="M10" s="7"/>
      <c r="N10" s="7"/>
      <c r="O10" s="7"/>
      <c r="P10" s="7"/>
      <c r="Q10" s="7"/>
      <c r="R10" s="5">
        <v>100</v>
      </c>
      <c r="S10" s="7"/>
      <c r="T10" s="7"/>
      <c r="U10" s="7"/>
      <c r="V10" s="7"/>
      <c r="W10" s="16"/>
    </row>
    <row r="11" spans="1:23" s="4" customFormat="1">
      <c r="B11" s="15">
        <v>40305</v>
      </c>
      <c r="C11" s="2"/>
      <c r="D11" s="2"/>
      <c r="E11" s="2">
        <v>403</v>
      </c>
      <c r="F11" s="3">
        <v>1397</v>
      </c>
      <c r="G11" s="42">
        <f t="shared" si="1"/>
        <v>2000</v>
      </c>
      <c r="H11" s="5"/>
      <c r="I11" s="5"/>
      <c r="J11" s="7"/>
      <c r="K11" s="7">
        <v>2000</v>
      </c>
      <c r="L11" s="7"/>
      <c r="M11" s="7"/>
      <c r="N11" s="7"/>
      <c r="O11" s="7"/>
      <c r="P11" s="7"/>
      <c r="Q11" s="7"/>
      <c r="R11" s="5"/>
      <c r="S11" s="7"/>
      <c r="T11" s="7"/>
      <c r="U11" s="7"/>
      <c r="V11" s="7"/>
      <c r="W11" s="16"/>
    </row>
    <row r="12" spans="1:23" s="4" customFormat="1">
      <c r="B12" s="15">
        <v>40305</v>
      </c>
      <c r="C12" s="2"/>
      <c r="D12" s="2"/>
      <c r="E12" s="40">
        <v>402</v>
      </c>
      <c r="F12" s="41">
        <v>1559</v>
      </c>
      <c r="G12" s="34">
        <f t="shared" si="1"/>
        <v>700</v>
      </c>
      <c r="H12" s="5"/>
      <c r="I12" s="5"/>
      <c r="J12" s="7">
        <v>700</v>
      </c>
      <c r="K12" s="7"/>
      <c r="L12" s="7"/>
      <c r="M12" s="7"/>
      <c r="N12" s="7"/>
      <c r="O12" s="7"/>
      <c r="P12" s="7"/>
      <c r="Q12" s="7"/>
      <c r="R12" s="5"/>
      <c r="S12" s="7"/>
      <c r="T12" s="7"/>
      <c r="U12" s="7"/>
      <c r="V12" s="7"/>
      <c r="W12" s="16"/>
    </row>
    <row r="13" spans="1:23" s="4" customFormat="1">
      <c r="A13" s="1"/>
      <c r="B13" s="17">
        <v>40307</v>
      </c>
      <c r="C13" s="18"/>
      <c r="D13" s="19" t="s">
        <v>10</v>
      </c>
      <c r="E13" s="19"/>
      <c r="F13" s="20"/>
      <c r="G13" s="8">
        <f t="shared" si="1"/>
        <v>-2970</v>
      </c>
      <c r="H13" s="8"/>
      <c r="I13" s="8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8"/>
      <c r="W13" s="22">
        <v>-2970</v>
      </c>
    </row>
    <row r="14" spans="1:23" s="4" customFormat="1">
      <c r="B14" s="15">
        <v>40307</v>
      </c>
      <c r="C14" s="2"/>
      <c r="D14" s="2"/>
      <c r="E14" s="2">
        <v>414</v>
      </c>
      <c r="F14" s="3">
        <v>1398</v>
      </c>
      <c r="G14" s="42">
        <f t="shared" si="1"/>
        <v>1500</v>
      </c>
      <c r="H14" s="5"/>
      <c r="I14" s="5"/>
      <c r="J14" s="7"/>
      <c r="K14" s="7"/>
      <c r="L14" s="7"/>
      <c r="M14" s="7"/>
      <c r="N14" s="7"/>
      <c r="O14" s="7"/>
      <c r="P14" s="7"/>
      <c r="Q14" s="7"/>
      <c r="R14" s="5"/>
      <c r="S14" s="7"/>
      <c r="T14" s="7"/>
      <c r="U14" s="7"/>
      <c r="V14" s="7">
        <v>1500</v>
      </c>
      <c r="W14" s="16"/>
    </row>
    <row r="15" spans="1:23" s="4" customFormat="1">
      <c r="B15" s="15">
        <v>40308</v>
      </c>
      <c r="C15" s="2"/>
      <c r="D15" s="2"/>
      <c r="E15" s="2">
        <v>410</v>
      </c>
      <c r="F15" s="3">
        <v>1399</v>
      </c>
      <c r="G15" s="42">
        <f>SUM(H15:W15)</f>
        <v>130</v>
      </c>
      <c r="H15" s="5"/>
      <c r="I15" s="5"/>
      <c r="J15" s="7"/>
      <c r="K15" s="7"/>
      <c r="L15" s="7"/>
      <c r="M15" s="7"/>
      <c r="N15" s="7"/>
      <c r="O15" s="7"/>
      <c r="P15" s="7"/>
      <c r="Q15" s="7"/>
      <c r="R15" s="5">
        <v>130</v>
      </c>
      <c r="S15" s="7"/>
      <c r="T15" s="7"/>
      <c r="U15" s="7"/>
      <c r="V15" s="7"/>
      <c r="W15" s="16"/>
    </row>
    <row r="16" spans="1:23" s="4" customFormat="1">
      <c r="B16" s="15">
        <v>40308</v>
      </c>
      <c r="C16" s="2"/>
      <c r="D16" s="2"/>
      <c r="E16" s="2">
        <v>406</v>
      </c>
      <c r="F16" s="3">
        <v>1400</v>
      </c>
      <c r="G16" s="42">
        <f t="shared" si="1"/>
        <v>100</v>
      </c>
      <c r="H16" s="5"/>
      <c r="I16" s="5"/>
      <c r="J16" s="7"/>
      <c r="K16" s="7"/>
      <c r="L16" s="7"/>
      <c r="M16" s="7"/>
      <c r="N16" s="7">
        <v>100</v>
      </c>
      <c r="O16" s="7"/>
      <c r="P16" s="7"/>
      <c r="Q16" s="7"/>
      <c r="R16" s="5"/>
      <c r="S16" s="7"/>
      <c r="T16" s="7"/>
      <c r="U16" s="7"/>
      <c r="V16" s="7"/>
      <c r="W16" s="16"/>
    </row>
    <row r="17" spans="1:23" s="4" customFormat="1">
      <c r="B17" s="15">
        <v>40308</v>
      </c>
      <c r="C17" s="2"/>
      <c r="D17" s="2"/>
      <c r="E17" s="2">
        <v>408</v>
      </c>
      <c r="F17" s="3">
        <v>1551</v>
      </c>
      <c r="G17" s="42">
        <f>SUM(H17:W17)</f>
        <v>100</v>
      </c>
      <c r="H17" s="5"/>
      <c r="I17" s="5"/>
      <c r="J17" s="7"/>
      <c r="K17" s="7"/>
      <c r="L17" s="7"/>
      <c r="M17" s="7"/>
      <c r="N17" s="7"/>
      <c r="O17" s="7"/>
      <c r="P17" s="7">
        <v>100</v>
      </c>
      <c r="Q17" s="7"/>
      <c r="R17" s="5"/>
      <c r="S17" s="7"/>
      <c r="T17" s="7"/>
      <c r="U17" s="7"/>
      <c r="V17" s="7"/>
      <c r="W17" s="16"/>
    </row>
    <row r="18" spans="1:23" s="4" customFormat="1">
      <c r="A18" s="1"/>
      <c r="B18" s="17">
        <v>40310</v>
      </c>
      <c r="C18" s="18"/>
      <c r="D18" s="19" t="s">
        <v>10</v>
      </c>
      <c r="E18" s="19"/>
      <c r="F18" s="20"/>
      <c r="G18" s="8">
        <f t="shared" si="1"/>
        <v>-1830</v>
      </c>
      <c r="H18" s="8"/>
      <c r="I18" s="8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8"/>
      <c r="W18" s="22">
        <v>-1830</v>
      </c>
    </row>
    <row r="19" spans="1:23" s="4" customFormat="1">
      <c r="B19" s="15">
        <v>40309</v>
      </c>
      <c r="C19" s="2" t="s">
        <v>7</v>
      </c>
      <c r="D19" s="2">
        <v>418</v>
      </c>
      <c r="E19" s="2">
        <v>404</v>
      </c>
      <c r="F19" s="3">
        <v>1552</v>
      </c>
      <c r="G19" s="42">
        <f t="shared" si="1"/>
        <v>130</v>
      </c>
      <c r="H19" s="5"/>
      <c r="I19" s="5"/>
      <c r="J19" s="7"/>
      <c r="K19" s="7"/>
      <c r="L19" s="7">
        <v>130</v>
      </c>
      <c r="M19" s="7"/>
      <c r="N19" s="7"/>
      <c r="O19" s="7"/>
      <c r="P19" s="7"/>
      <c r="Q19" s="7"/>
      <c r="R19" s="5"/>
      <c r="S19" s="7"/>
      <c r="T19" s="7"/>
      <c r="U19" s="7"/>
      <c r="V19" s="7"/>
      <c r="W19" s="16"/>
    </row>
    <row r="20" spans="1:23" s="4" customFormat="1">
      <c r="B20" s="15">
        <v>40311</v>
      </c>
      <c r="C20" s="2" t="s">
        <v>21</v>
      </c>
      <c r="D20" s="2">
        <v>419</v>
      </c>
      <c r="E20" s="2">
        <v>404</v>
      </c>
      <c r="F20" s="3">
        <v>1553</v>
      </c>
      <c r="G20" s="42">
        <f t="shared" si="1"/>
        <v>150</v>
      </c>
      <c r="H20" s="5"/>
      <c r="I20" s="5"/>
      <c r="J20" s="7"/>
      <c r="K20" s="7"/>
      <c r="L20" s="7">
        <v>150</v>
      </c>
      <c r="M20" s="7"/>
      <c r="N20" s="7"/>
      <c r="O20" s="7"/>
      <c r="P20" s="7"/>
      <c r="Q20" s="7"/>
      <c r="R20" s="5"/>
      <c r="S20" s="7"/>
      <c r="T20" s="7"/>
      <c r="U20" s="7"/>
      <c r="V20" s="7"/>
      <c r="W20" s="16"/>
    </row>
    <row r="21" spans="1:23" s="4" customFormat="1">
      <c r="B21" s="15"/>
      <c r="C21" s="2"/>
      <c r="D21" s="58" t="s">
        <v>22</v>
      </c>
      <c r="E21" s="59"/>
      <c r="F21" s="3">
        <v>1554</v>
      </c>
      <c r="G21" s="42">
        <f t="shared" si="1"/>
        <v>0</v>
      </c>
      <c r="H21" s="5"/>
      <c r="I21" s="5"/>
      <c r="J21" s="7"/>
      <c r="K21" s="7"/>
      <c r="L21" s="7"/>
      <c r="M21" s="7"/>
      <c r="N21" s="7"/>
      <c r="O21" s="7"/>
      <c r="P21" s="7"/>
      <c r="Q21" s="7"/>
      <c r="R21" s="5"/>
      <c r="S21" s="7"/>
      <c r="T21" s="7"/>
      <c r="U21" s="7"/>
      <c r="V21" s="7"/>
      <c r="W21" s="16"/>
    </row>
    <row r="22" spans="1:23" s="4" customFormat="1">
      <c r="B22" s="15">
        <v>40313</v>
      </c>
      <c r="C22" s="2"/>
      <c r="D22" s="2"/>
      <c r="E22" s="2">
        <v>406</v>
      </c>
      <c r="F22" s="3">
        <v>1555</v>
      </c>
      <c r="G22" s="42">
        <f t="shared" si="1"/>
        <v>1500</v>
      </c>
      <c r="H22" s="5"/>
      <c r="I22" s="5"/>
      <c r="J22" s="7"/>
      <c r="K22" s="7"/>
      <c r="L22" s="7"/>
      <c r="M22" s="7"/>
      <c r="N22" s="7">
        <v>1500</v>
      </c>
      <c r="O22" s="7"/>
      <c r="P22" s="7"/>
      <c r="Q22" s="7"/>
      <c r="R22" s="5"/>
      <c r="S22" s="7"/>
      <c r="T22" s="7"/>
      <c r="U22" s="7"/>
      <c r="V22" s="7"/>
      <c r="W22" s="16"/>
    </row>
    <row r="23" spans="1:23" s="4" customFormat="1">
      <c r="B23" s="15"/>
      <c r="C23" s="2"/>
      <c r="D23" s="58" t="s">
        <v>22</v>
      </c>
      <c r="E23" s="59"/>
      <c r="F23" s="3">
        <v>1556</v>
      </c>
      <c r="G23" s="42">
        <f t="shared" si="1"/>
        <v>0</v>
      </c>
      <c r="H23" s="5"/>
      <c r="I23" s="5"/>
      <c r="J23" s="7"/>
      <c r="K23" s="7"/>
      <c r="L23" s="7"/>
      <c r="M23" s="7"/>
      <c r="N23" s="7"/>
      <c r="O23" s="7"/>
      <c r="P23" s="7"/>
      <c r="Q23" s="7"/>
      <c r="R23" s="5"/>
      <c r="S23" s="7"/>
      <c r="T23" s="7"/>
      <c r="U23" s="7"/>
      <c r="V23" s="7"/>
      <c r="W23" s="16"/>
    </row>
    <row r="24" spans="1:23" s="4" customFormat="1">
      <c r="B24" s="15">
        <v>40312</v>
      </c>
      <c r="C24" s="2" t="s">
        <v>21</v>
      </c>
      <c r="D24" s="2">
        <v>423</v>
      </c>
      <c r="E24" s="2">
        <v>408</v>
      </c>
      <c r="F24" s="3">
        <v>1557</v>
      </c>
      <c r="G24" s="42">
        <f t="shared" si="1"/>
        <v>100</v>
      </c>
      <c r="H24" s="5"/>
      <c r="I24" s="5"/>
      <c r="J24" s="7"/>
      <c r="K24" s="7"/>
      <c r="L24" s="7"/>
      <c r="M24" s="7"/>
      <c r="N24" s="7"/>
      <c r="O24" s="7"/>
      <c r="P24" s="7">
        <v>100</v>
      </c>
      <c r="Q24" s="7"/>
      <c r="R24" s="5"/>
      <c r="S24" s="7"/>
      <c r="T24" s="7"/>
      <c r="U24" s="7"/>
      <c r="V24" s="7"/>
      <c r="W24" s="16"/>
    </row>
    <row r="25" spans="1:23" s="4" customFormat="1">
      <c r="B25" s="15">
        <v>40313</v>
      </c>
      <c r="C25" s="2"/>
      <c r="D25" s="2"/>
      <c r="E25" s="2">
        <v>407</v>
      </c>
      <c r="F25" s="3">
        <v>1558</v>
      </c>
      <c r="G25" s="42">
        <f t="shared" si="1"/>
        <v>1400</v>
      </c>
      <c r="H25" s="5"/>
      <c r="I25" s="5"/>
      <c r="J25" s="7"/>
      <c r="K25" s="7"/>
      <c r="L25" s="7"/>
      <c r="M25" s="7"/>
      <c r="N25" s="7"/>
      <c r="O25" s="7">
        <v>1400</v>
      </c>
      <c r="P25" s="7"/>
      <c r="Q25" s="7"/>
      <c r="R25" s="5"/>
      <c r="S25" s="7"/>
      <c r="T25" s="7"/>
      <c r="U25" s="7"/>
      <c r="V25" s="7"/>
      <c r="W25" s="16"/>
    </row>
    <row r="26" spans="1:23" s="4" customFormat="1">
      <c r="B26" s="15"/>
      <c r="C26" s="2"/>
      <c r="D26" s="2"/>
      <c r="E26" s="40">
        <v>402</v>
      </c>
      <c r="F26" s="41">
        <v>1559</v>
      </c>
      <c r="G26" s="34">
        <f>SUM(H26:W26)</f>
        <v>300</v>
      </c>
      <c r="H26" s="5"/>
      <c r="I26" s="5"/>
      <c r="J26" s="7">
        <v>300</v>
      </c>
      <c r="K26" s="7"/>
      <c r="L26" s="7"/>
      <c r="M26" s="7"/>
      <c r="N26" s="7"/>
      <c r="O26" s="7"/>
      <c r="P26" s="7"/>
      <c r="Q26" s="7"/>
      <c r="R26" s="5"/>
      <c r="S26" s="7"/>
      <c r="T26" s="7"/>
      <c r="U26" s="7"/>
      <c r="V26" s="7"/>
      <c r="W26" s="16"/>
    </row>
    <row r="27" spans="1:23" s="4" customFormat="1">
      <c r="A27" s="1"/>
      <c r="B27" s="17">
        <v>40314</v>
      </c>
      <c r="C27" s="18"/>
      <c r="D27" s="19" t="s">
        <v>10</v>
      </c>
      <c r="E27" s="19"/>
      <c r="F27" s="20"/>
      <c r="G27" s="8">
        <f>SUM(H27:W27)</f>
        <v>-3580</v>
      </c>
      <c r="H27" s="8"/>
      <c r="I27" s="8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8"/>
      <c r="W27" s="22">
        <v>-3580</v>
      </c>
    </row>
    <row r="28" spans="1:23" s="4" customFormat="1">
      <c r="B28" s="15">
        <v>40314</v>
      </c>
      <c r="C28" s="2"/>
      <c r="D28" s="2"/>
      <c r="E28" s="2">
        <v>401</v>
      </c>
      <c r="F28" s="3">
        <v>1560</v>
      </c>
      <c r="G28" s="42">
        <f t="shared" si="1"/>
        <v>500</v>
      </c>
      <c r="H28" s="5"/>
      <c r="I28" s="5">
        <v>500</v>
      </c>
      <c r="J28" s="7"/>
      <c r="K28" s="7"/>
      <c r="L28" s="7"/>
      <c r="M28" s="7"/>
      <c r="N28" s="7"/>
      <c r="O28" s="7"/>
      <c r="P28" s="7"/>
      <c r="Q28" s="7"/>
      <c r="R28" s="5"/>
      <c r="S28" s="7"/>
      <c r="T28" s="7"/>
      <c r="U28" s="7"/>
      <c r="V28" s="7"/>
      <c r="W28" s="16"/>
    </row>
    <row r="29" spans="1:23" s="4" customFormat="1">
      <c r="B29" s="15"/>
      <c r="C29" s="2"/>
      <c r="D29" s="58" t="s">
        <v>22</v>
      </c>
      <c r="E29" s="59"/>
      <c r="F29" s="3">
        <v>1561</v>
      </c>
      <c r="G29" s="42">
        <f>SUM(H29:W29)</f>
        <v>0</v>
      </c>
      <c r="H29" s="5"/>
      <c r="I29" s="5"/>
      <c r="J29" s="7"/>
      <c r="K29" s="7"/>
      <c r="L29" s="7"/>
      <c r="M29" s="7"/>
      <c r="N29" s="7"/>
      <c r="O29" s="7"/>
      <c r="P29" s="7"/>
      <c r="Q29" s="7"/>
      <c r="R29" s="5"/>
      <c r="S29" s="7"/>
      <c r="T29" s="7"/>
      <c r="U29" s="7"/>
      <c r="V29" s="7"/>
      <c r="W29" s="16"/>
    </row>
    <row r="30" spans="1:23" s="4" customFormat="1">
      <c r="B30" s="15">
        <v>40323</v>
      </c>
      <c r="C30" s="2" t="s">
        <v>21</v>
      </c>
      <c r="D30" s="2">
        <v>425</v>
      </c>
      <c r="E30" s="2">
        <v>408</v>
      </c>
      <c r="F30" s="3">
        <v>1562</v>
      </c>
      <c r="G30" s="42">
        <f t="shared" si="1"/>
        <v>100</v>
      </c>
      <c r="H30" s="5"/>
      <c r="I30" s="5"/>
      <c r="J30" s="7"/>
      <c r="K30" s="7"/>
      <c r="L30" s="7"/>
      <c r="M30" s="7"/>
      <c r="N30" s="7"/>
      <c r="O30" s="7"/>
      <c r="P30" s="7">
        <v>100</v>
      </c>
      <c r="Q30" s="7"/>
      <c r="R30" s="5"/>
      <c r="S30" s="7"/>
      <c r="T30" s="7"/>
      <c r="U30" s="7"/>
      <c r="V30" s="7"/>
      <c r="W30" s="16"/>
    </row>
    <row r="31" spans="1:23" s="4" customFormat="1">
      <c r="B31" s="15">
        <v>40324</v>
      </c>
      <c r="C31" s="2" t="s">
        <v>7</v>
      </c>
      <c r="D31" s="2">
        <v>426</v>
      </c>
      <c r="E31" s="2">
        <v>412</v>
      </c>
      <c r="F31" s="3">
        <v>1563</v>
      </c>
      <c r="G31" s="42">
        <f t="shared" si="1"/>
        <v>120</v>
      </c>
      <c r="H31" s="5"/>
      <c r="I31" s="5"/>
      <c r="J31" s="7"/>
      <c r="K31" s="7"/>
      <c r="L31" s="7"/>
      <c r="M31" s="7"/>
      <c r="N31" s="7"/>
      <c r="O31" s="7"/>
      <c r="P31" s="7"/>
      <c r="Q31" s="7"/>
      <c r="R31" s="5"/>
      <c r="S31" s="7"/>
      <c r="T31" s="7">
        <v>120</v>
      </c>
      <c r="U31" s="7"/>
      <c r="V31" s="7"/>
      <c r="W31" s="16"/>
    </row>
    <row r="32" spans="1:23" s="4" customFormat="1">
      <c r="B32" s="15">
        <v>40324</v>
      </c>
      <c r="C32" s="2" t="s">
        <v>7</v>
      </c>
      <c r="D32" s="2">
        <v>427</v>
      </c>
      <c r="E32" s="2">
        <v>404</v>
      </c>
      <c r="F32" s="3">
        <v>1564</v>
      </c>
      <c r="G32" s="42">
        <f t="shared" si="1"/>
        <v>100</v>
      </c>
      <c r="H32" s="5"/>
      <c r="I32" s="5"/>
      <c r="J32" s="7"/>
      <c r="K32" s="7"/>
      <c r="L32" s="7">
        <v>100</v>
      </c>
      <c r="M32" s="7"/>
      <c r="N32" s="7"/>
      <c r="O32" s="7"/>
      <c r="P32" s="7"/>
      <c r="Q32" s="7"/>
      <c r="R32" s="5"/>
      <c r="S32" s="7"/>
      <c r="T32" s="7"/>
      <c r="U32" s="7"/>
      <c r="V32" s="7"/>
      <c r="W32" s="16"/>
    </row>
    <row r="33" spans="1:23" s="4" customFormat="1">
      <c r="B33" s="15">
        <v>40325</v>
      </c>
      <c r="C33" s="2" t="s">
        <v>7</v>
      </c>
      <c r="D33" s="2">
        <v>313</v>
      </c>
      <c r="E33" s="2">
        <v>401</v>
      </c>
      <c r="F33" s="3">
        <v>1565</v>
      </c>
      <c r="G33" s="42">
        <f t="shared" si="1"/>
        <v>600</v>
      </c>
      <c r="H33" s="5"/>
      <c r="I33" s="5">
        <v>600</v>
      </c>
      <c r="J33" s="7"/>
      <c r="K33" s="7"/>
      <c r="L33" s="7"/>
      <c r="M33" s="7"/>
      <c r="N33" s="7"/>
      <c r="O33" s="7"/>
      <c r="P33" s="7"/>
      <c r="Q33" s="7"/>
      <c r="R33" s="5"/>
      <c r="S33" s="7"/>
      <c r="T33" s="7"/>
      <c r="U33" s="7"/>
      <c r="V33" s="7"/>
      <c r="W33" s="16"/>
    </row>
    <row r="34" spans="1:23" s="4" customFormat="1">
      <c r="B34" s="15">
        <v>40325</v>
      </c>
      <c r="C34" s="2" t="s">
        <v>21</v>
      </c>
      <c r="D34" s="2">
        <v>428</v>
      </c>
      <c r="E34" s="2">
        <v>412</v>
      </c>
      <c r="F34" s="3">
        <v>1566</v>
      </c>
      <c r="G34" s="42">
        <f t="shared" si="1"/>
        <v>80</v>
      </c>
      <c r="H34" s="5"/>
      <c r="I34" s="5"/>
      <c r="J34" s="7"/>
      <c r="K34" s="7"/>
      <c r="L34" s="7"/>
      <c r="M34" s="7"/>
      <c r="N34" s="7"/>
      <c r="O34" s="7"/>
      <c r="P34" s="7"/>
      <c r="Q34" s="7"/>
      <c r="R34" s="5"/>
      <c r="S34" s="7"/>
      <c r="T34" s="7">
        <v>80</v>
      </c>
      <c r="U34" s="7"/>
      <c r="V34" s="7"/>
      <c r="W34" s="16"/>
    </row>
    <row r="35" spans="1:23" s="4" customFormat="1">
      <c r="A35" s="1"/>
      <c r="B35" s="17">
        <v>40330</v>
      </c>
      <c r="C35" s="18"/>
      <c r="D35" s="19" t="s">
        <v>10</v>
      </c>
      <c r="E35" s="19"/>
      <c r="F35" s="20"/>
      <c r="G35" s="8">
        <f t="shared" si="1"/>
        <v>-1500</v>
      </c>
      <c r="H35" s="8"/>
      <c r="I35" s="8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8"/>
      <c r="W35" s="22">
        <v>-1500</v>
      </c>
    </row>
    <row r="36" spans="1:23" s="4" customFormat="1">
      <c r="B36" s="15"/>
      <c r="C36" s="2"/>
      <c r="D36" s="2"/>
      <c r="E36" s="2"/>
      <c r="F36" s="3"/>
      <c r="G36" s="42">
        <f t="shared" si="1"/>
        <v>0</v>
      </c>
      <c r="H36" s="5"/>
      <c r="I36" s="5"/>
      <c r="J36" s="7"/>
      <c r="K36" s="7"/>
      <c r="L36" s="7"/>
      <c r="M36" s="7"/>
      <c r="N36" s="7"/>
      <c r="O36" s="7"/>
      <c r="P36" s="7"/>
      <c r="Q36" s="7"/>
      <c r="R36" s="5"/>
      <c r="S36" s="7"/>
      <c r="T36" s="7"/>
      <c r="U36" s="7"/>
      <c r="V36" s="7"/>
      <c r="W36" s="16"/>
    </row>
    <row r="37" spans="1:23" s="4" customFormat="1">
      <c r="B37" s="15"/>
      <c r="C37" s="2"/>
      <c r="D37" s="2"/>
      <c r="E37" s="2"/>
      <c r="F37" s="3"/>
      <c r="G37" s="42">
        <f t="shared" si="1"/>
        <v>0</v>
      </c>
      <c r="H37" s="5"/>
      <c r="I37" s="5"/>
      <c r="J37" s="7"/>
      <c r="K37" s="7"/>
      <c r="L37" s="7"/>
      <c r="M37" s="7"/>
      <c r="N37" s="7"/>
      <c r="O37" s="7"/>
      <c r="P37" s="7"/>
      <c r="Q37" s="7"/>
      <c r="R37" s="5"/>
      <c r="S37" s="7"/>
      <c r="T37" s="7"/>
      <c r="U37" s="7"/>
      <c r="V37" s="7"/>
      <c r="W37" s="16"/>
    </row>
    <row r="38" spans="1:23" s="4" customFormat="1">
      <c r="B38" s="15"/>
      <c r="C38" s="2"/>
      <c r="D38" s="2"/>
      <c r="E38" s="2"/>
      <c r="F38" s="3"/>
      <c r="G38" s="42">
        <f t="shared" si="1"/>
        <v>0</v>
      </c>
      <c r="H38" s="5"/>
      <c r="I38" s="5"/>
      <c r="J38" s="7"/>
      <c r="K38" s="7"/>
      <c r="L38" s="7"/>
      <c r="M38" s="7"/>
      <c r="N38" s="7"/>
      <c r="O38" s="7"/>
      <c r="P38" s="7"/>
      <c r="Q38" s="7"/>
      <c r="R38" s="5"/>
      <c r="S38" s="7"/>
      <c r="T38" s="7"/>
      <c r="U38" s="7"/>
      <c r="V38" s="7"/>
      <c r="W38" s="16"/>
    </row>
    <row r="39" spans="1:23" s="4" customFormat="1" ht="16.5" thickBot="1">
      <c r="B39" s="15"/>
      <c r="C39" s="2"/>
      <c r="D39" s="2"/>
      <c r="E39" s="2"/>
      <c r="F39" s="3"/>
      <c r="G39" s="42">
        <f t="shared" si="1"/>
        <v>0</v>
      </c>
      <c r="H39" s="5"/>
      <c r="I39" s="5"/>
      <c r="J39" s="7"/>
      <c r="K39" s="7"/>
      <c r="L39" s="7"/>
      <c r="M39" s="7"/>
      <c r="N39" s="7"/>
      <c r="O39" s="7"/>
      <c r="P39" s="7"/>
      <c r="Q39" s="7"/>
      <c r="R39" s="5"/>
      <c r="S39" s="7"/>
      <c r="T39" s="7"/>
      <c r="U39" s="7"/>
      <c r="V39" s="7"/>
      <c r="W39" s="16"/>
    </row>
    <row r="40" spans="1:23" s="4" customFormat="1" hidden="1">
      <c r="B40" s="15"/>
      <c r="C40" s="2"/>
      <c r="D40" s="2"/>
      <c r="E40" s="2"/>
      <c r="F40" s="3"/>
      <c r="G40" s="42">
        <f t="shared" si="1"/>
        <v>0</v>
      </c>
      <c r="H40" s="5"/>
      <c r="I40" s="5"/>
      <c r="J40" s="7"/>
      <c r="K40" s="7"/>
      <c r="L40" s="7"/>
      <c r="M40" s="7"/>
      <c r="N40" s="7"/>
      <c r="O40" s="7"/>
      <c r="P40" s="7"/>
      <c r="Q40" s="7"/>
      <c r="R40" s="5"/>
      <c r="S40" s="7"/>
      <c r="T40" s="7"/>
      <c r="U40" s="7"/>
      <c r="V40" s="7"/>
      <c r="W40" s="16"/>
    </row>
    <row r="41" spans="1:23" s="4" customFormat="1" hidden="1">
      <c r="B41" s="15"/>
      <c r="C41" s="2"/>
      <c r="D41" s="2"/>
      <c r="E41" s="2"/>
      <c r="F41" s="3"/>
      <c r="G41" s="42">
        <f t="shared" si="1"/>
        <v>0</v>
      </c>
      <c r="H41" s="5"/>
      <c r="I41" s="5"/>
      <c r="J41" s="7"/>
      <c r="K41" s="7"/>
      <c r="L41" s="7"/>
      <c r="M41" s="7"/>
      <c r="N41" s="7"/>
      <c r="O41" s="7"/>
      <c r="P41" s="7"/>
      <c r="Q41" s="7"/>
      <c r="R41" s="5"/>
      <c r="S41" s="7"/>
      <c r="T41" s="7"/>
      <c r="U41" s="7"/>
      <c r="V41" s="7"/>
      <c r="W41" s="16"/>
    </row>
    <row r="42" spans="1:23" s="4" customFormat="1" hidden="1">
      <c r="B42" s="15"/>
      <c r="C42" s="2"/>
      <c r="D42" s="2"/>
      <c r="E42" s="2"/>
      <c r="F42" s="3"/>
      <c r="G42" s="42">
        <f t="shared" si="1"/>
        <v>0</v>
      </c>
      <c r="H42" s="5"/>
      <c r="I42" s="5"/>
      <c r="J42" s="7"/>
      <c r="K42" s="7"/>
      <c r="L42" s="7"/>
      <c r="M42" s="7"/>
      <c r="N42" s="7"/>
      <c r="O42" s="7"/>
      <c r="P42" s="7"/>
      <c r="Q42" s="7"/>
      <c r="R42" s="5"/>
      <c r="S42" s="7"/>
      <c r="T42" s="7"/>
      <c r="U42" s="7"/>
      <c r="V42" s="7"/>
      <c r="W42" s="16"/>
    </row>
    <row r="43" spans="1:23" s="4" customFormat="1" hidden="1">
      <c r="B43" s="15"/>
      <c r="C43" s="2"/>
      <c r="D43" s="2"/>
      <c r="E43" s="2"/>
      <c r="F43" s="3"/>
      <c r="G43" s="42">
        <f t="shared" si="1"/>
        <v>0</v>
      </c>
      <c r="H43" s="5"/>
      <c r="I43" s="5"/>
      <c r="J43" s="7"/>
      <c r="K43" s="7"/>
      <c r="L43" s="7"/>
      <c r="M43" s="7"/>
      <c r="N43" s="7"/>
      <c r="O43" s="7"/>
      <c r="P43" s="7"/>
      <c r="Q43" s="7"/>
      <c r="R43" s="5"/>
      <c r="S43" s="7"/>
      <c r="T43" s="7"/>
      <c r="U43" s="7"/>
      <c r="V43" s="7"/>
      <c r="W43" s="16"/>
    </row>
    <row r="44" spans="1:23" s="4" customFormat="1" hidden="1">
      <c r="B44" s="15"/>
      <c r="C44" s="2"/>
      <c r="D44" s="2"/>
      <c r="E44" s="2"/>
      <c r="F44" s="3"/>
      <c r="G44" s="42">
        <f t="shared" si="1"/>
        <v>0</v>
      </c>
      <c r="H44" s="5"/>
      <c r="I44" s="5"/>
      <c r="J44" s="7"/>
      <c r="K44" s="7"/>
      <c r="L44" s="7"/>
      <c r="M44" s="7"/>
      <c r="N44" s="7"/>
      <c r="O44" s="7"/>
      <c r="P44" s="7"/>
      <c r="Q44" s="7"/>
      <c r="R44" s="5"/>
      <c r="S44" s="7"/>
      <c r="T44" s="7"/>
      <c r="U44" s="7"/>
      <c r="V44" s="7"/>
      <c r="W44" s="16"/>
    </row>
    <row r="45" spans="1:23" s="4" customFormat="1" hidden="1">
      <c r="B45" s="15"/>
      <c r="C45" s="2"/>
      <c r="D45" s="2"/>
      <c r="E45" s="2"/>
      <c r="F45" s="3"/>
      <c r="G45" s="42">
        <f t="shared" si="1"/>
        <v>0</v>
      </c>
      <c r="H45" s="5"/>
      <c r="I45" s="5"/>
      <c r="J45" s="7"/>
      <c r="K45" s="7"/>
      <c r="L45" s="7"/>
      <c r="M45" s="7"/>
      <c r="N45" s="7"/>
      <c r="O45" s="7"/>
      <c r="P45" s="7"/>
      <c r="Q45" s="7"/>
      <c r="R45" s="5"/>
      <c r="S45" s="7"/>
      <c r="T45" s="7"/>
      <c r="U45" s="7"/>
      <c r="V45" s="7"/>
      <c r="W45" s="16"/>
    </row>
    <row r="46" spans="1:23" s="4" customFormat="1" hidden="1">
      <c r="B46" s="15"/>
      <c r="C46" s="2"/>
      <c r="D46" s="2"/>
      <c r="E46" s="2"/>
      <c r="F46" s="3"/>
      <c r="G46" s="42">
        <f t="shared" si="1"/>
        <v>0</v>
      </c>
      <c r="H46" s="5"/>
      <c r="I46" s="5"/>
      <c r="J46" s="7"/>
      <c r="K46" s="7"/>
      <c r="L46" s="7"/>
      <c r="M46" s="7"/>
      <c r="N46" s="7"/>
      <c r="O46" s="7"/>
      <c r="P46" s="7"/>
      <c r="Q46" s="7"/>
      <c r="R46" s="5"/>
      <c r="S46" s="7"/>
      <c r="T46" s="7"/>
      <c r="U46" s="7"/>
      <c r="V46" s="7"/>
      <c r="W46" s="16"/>
    </row>
    <row r="47" spans="1:23" s="4" customFormat="1" hidden="1">
      <c r="B47" s="15"/>
      <c r="C47" s="2"/>
      <c r="D47" s="2"/>
      <c r="E47" s="2"/>
      <c r="F47" s="3"/>
      <c r="G47" s="42">
        <f t="shared" si="1"/>
        <v>0</v>
      </c>
      <c r="H47" s="5"/>
      <c r="I47" s="5"/>
      <c r="J47" s="7"/>
      <c r="K47" s="7"/>
      <c r="L47" s="7"/>
      <c r="M47" s="7"/>
      <c r="N47" s="7"/>
      <c r="O47" s="7"/>
      <c r="P47" s="7"/>
      <c r="Q47" s="7"/>
      <c r="R47" s="5"/>
      <c r="S47" s="7"/>
      <c r="T47" s="7"/>
      <c r="U47" s="7"/>
      <c r="V47" s="7"/>
      <c r="W47" s="16"/>
    </row>
    <row r="48" spans="1:23" s="4" customFormat="1" ht="16.5" hidden="1" thickBot="1">
      <c r="B48" s="15"/>
      <c r="C48" s="2"/>
      <c r="D48" s="2"/>
      <c r="E48" s="2"/>
      <c r="F48" s="3"/>
      <c r="G48" s="42">
        <f t="shared" si="1"/>
        <v>0</v>
      </c>
      <c r="H48" s="5"/>
      <c r="I48" s="5"/>
      <c r="J48" s="7"/>
      <c r="K48" s="7"/>
      <c r="L48" s="7"/>
      <c r="M48" s="7"/>
      <c r="N48" s="7"/>
      <c r="O48" s="7"/>
      <c r="P48" s="7"/>
      <c r="Q48" s="7"/>
      <c r="R48" s="5"/>
      <c r="S48" s="7"/>
      <c r="T48" s="7"/>
      <c r="U48" s="7"/>
      <c r="V48" s="7"/>
      <c r="W48" s="16"/>
    </row>
    <row r="49" spans="2:23" s="4" customFormat="1" hidden="1">
      <c r="B49" s="15"/>
      <c r="C49" s="2"/>
      <c r="D49" s="2"/>
      <c r="E49" s="2"/>
      <c r="F49" s="3"/>
      <c r="G49" s="42">
        <f t="shared" si="1"/>
        <v>0</v>
      </c>
      <c r="H49" s="5"/>
      <c r="I49" s="5"/>
      <c r="J49" s="7"/>
      <c r="K49" s="7"/>
      <c r="L49" s="7"/>
      <c r="M49" s="7"/>
      <c r="N49" s="7"/>
      <c r="O49" s="7"/>
      <c r="P49" s="7"/>
      <c r="Q49" s="7"/>
      <c r="R49" s="5"/>
      <c r="S49" s="7"/>
      <c r="T49" s="7"/>
      <c r="U49" s="7"/>
      <c r="V49" s="7"/>
      <c r="W49" s="16"/>
    </row>
    <row r="50" spans="2:23" s="4" customFormat="1" hidden="1">
      <c r="B50" s="15"/>
      <c r="C50" s="2"/>
      <c r="D50" s="2"/>
      <c r="E50" s="2"/>
      <c r="F50" s="3"/>
      <c r="G50" s="42">
        <f t="shared" si="1"/>
        <v>0</v>
      </c>
      <c r="H50" s="5"/>
      <c r="I50" s="5"/>
      <c r="J50" s="7"/>
      <c r="K50" s="7"/>
      <c r="L50" s="7"/>
      <c r="M50" s="7"/>
      <c r="N50" s="7"/>
      <c r="O50" s="7"/>
      <c r="P50" s="7"/>
      <c r="Q50" s="7"/>
      <c r="R50" s="5"/>
      <c r="S50" s="7"/>
      <c r="T50" s="7"/>
      <c r="U50" s="7"/>
      <c r="V50" s="7"/>
      <c r="W50" s="16"/>
    </row>
    <row r="51" spans="2:23" s="4" customFormat="1" hidden="1">
      <c r="B51" s="15"/>
      <c r="C51" s="2"/>
      <c r="D51" s="2"/>
      <c r="E51" s="2"/>
      <c r="F51" s="3"/>
      <c r="G51" s="42">
        <f t="shared" si="1"/>
        <v>0</v>
      </c>
      <c r="H51" s="5"/>
      <c r="I51" s="5"/>
      <c r="J51" s="7"/>
      <c r="K51" s="7"/>
      <c r="L51" s="7"/>
      <c r="M51" s="7"/>
      <c r="N51" s="7"/>
      <c r="O51" s="7"/>
      <c r="P51" s="7"/>
      <c r="Q51" s="7"/>
      <c r="R51" s="5"/>
      <c r="S51" s="7"/>
      <c r="T51" s="7"/>
      <c r="U51" s="7"/>
      <c r="V51" s="7"/>
      <c r="W51" s="16"/>
    </row>
    <row r="52" spans="2:23" s="4" customFormat="1" hidden="1">
      <c r="B52" s="15"/>
      <c r="C52" s="2"/>
      <c r="D52" s="2"/>
      <c r="E52" s="2"/>
      <c r="F52" s="3"/>
      <c r="G52" s="42">
        <f t="shared" si="1"/>
        <v>0</v>
      </c>
      <c r="H52" s="5"/>
      <c r="I52" s="5"/>
      <c r="J52" s="7"/>
      <c r="K52" s="7"/>
      <c r="L52" s="7"/>
      <c r="M52" s="7"/>
      <c r="N52" s="7"/>
      <c r="O52" s="7"/>
      <c r="P52" s="7"/>
      <c r="Q52" s="7"/>
      <c r="R52" s="5"/>
      <c r="S52" s="7"/>
      <c r="T52" s="7"/>
      <c r="U52" s="7"/>
      <c r="V52" s="7"/>
      <c r="W52" s="16"/>
    </row>
    <row r="53" spans="2:23" s="4" customFormat="1" hidden="1">
      <c r="B53" s="15"/>
      <c r="C53" s="2"/>
      <c r="D53" s="2"/>
      <c r="E53" s="2"/>
      <c r="F53" s="3"/>
      <c r="G53" s="42">
        <f t="shared" si="1"/>
        <v>0</v>
      </c>
      <c r="H53" s="5"/>
      <c r="I53" s="5"/>
      <c r="J53" s="7"/>
      <c r="K53" s="7"/>
      <c r="L53" s="7"/>
      <c r="M53" s="7"/>
      <c r="N53" s="7"/>
      <c r="O53" s="7"/>
      <c r="P53" s="7"/>
      <c r="Q53" s="7"/>
      <c r="R53" s="5"/>
      <c r="S53" s="7"/>
      <c r="T53" s="7"/>
      <c r="U53" s="7"/>
      <c r="V53" s="7"/>
      <c r="W53" s="16"/>
    </row>
    <row r="54" spans="2:23" s="4" customFormat="1" hidden="1">
      <c r="B54" s="15"/>
      <c r="C54" s="2"/>
      <c r="D54" s="2"/>
      <c r="E54" s="2"/>
      <c r="F54" s="3"/>
      <c r="G54" s="42">
        <f t="shared" si="1"/>
        <v>0</v>
      </c>
      <c r="H54" s="5"/>
      <c r="I54" s="5"/>
      <c r="J54" s="7"/>
      <c r="K54" s="7"/>
      <c r="L54" s="7"/>
      <c r="M54" s="7"/>
      <c r="N54" s="7"/>
      <c r="O54" s="7"/>
      <c r="P54" s="7"/>
      <c r="Q54" s="7"/>
      <c r="R54" s="5"/>
      <c r="S54" s="7"/>
      <c r="T54" s="7"/>
      <c r="U54" s="7"/>
      <c r="V54" s="7"/>
      <c r="W54" s="16"/>
    </row>
    <row r="55" spans="2:23" s="4" customFormat="1" hidden="1">
      <c r="B55" s="15"/>
      <c r="C55" s="2"/>
      <c r="D55" s="2"/>
      <c r="E55" s="2"/>
      <c r="F55" s="3"/>
      <c r="G55" s="42">
        <f t="shared" si="1"/>
        <v>0</v>
      </c>
      <c r="H55" s="5"/>
      <c r="I55" s="5"/>
      <c r="J55" s="7"/>
      <c r="K55" s="7"/>
      <c r="L55" s="7"/>
      <c r="M55" s="7"/>
      <c r="N55" s="7"/>
      <c r="O55" s="7"/>
      <c r="P55" s="7"/>
      <c r="Q55" s="7"/>
      <c r="R55" s="5"/>
      <c r="S55" s="7"/>
      <c r="T55" s="7"/>
      <c r="U55" s="7"/>
      <c r="V55" s="7"/>
      <c r="W55" s="16"/>
    </row>
    <row r="56" spans="2:23" s="4" customFormat="1" hidden="1">
      <c r="B56" s="15"/>
      <c r="C56" s="2"/>
      <c r="D56" s="2"/>
      <c r="E56" s="2"/>
      <c r="F56" s="3"/>
      <c r="G56" s="42">
        <f>SUM(H56:W56)</f>
        <v>0</v>
      </c>
      <c r="H56" s="5"/>
      <c r="I56" s="5"/>
      <c r="J56" s="7"/>
      <c r="K56" s="7"/>
      <c r="L56" s="7"/>
      <c r="M56" s="7"/>
      <c r="N56" s="7"/>
      <c r="O56" s="7"/>
      <c r="P56" s="7"/>
      <c r="Q56" s="7"/>
      <c r="R56" s="5"/>
      <c r="S56" s="7"/>
      <c r="T56" s="7"/>
      <c r="U56" s="7"/>
      <c r="V56" s="7"/>
      <c r="W56" s="16"/>
    </row>
    <row r="57" spans="2:23" s="4" customFormat="1" hidden="1">
      <c r="B57" s="15"/>
      <c r="C57" s="2"/>
      <c r="D57" s="2"/>
      <c r="E57" s="2"/>
      <c r="F57" s="3"/>
      <c r="G57" s="42">
        <f>SUM(H57:W57)</f>
        <v>0</v>
      </c>
      <c r="H57" s="5"/>
      <c r="I57" s="5"/>
      <c r="J57" s="7"/>
      <c r="K57" s="7"/>
      <c r="L57" s="7"/>
      <c r="M57" s="7"/>
      <c r="N57" s="7"/>
      <c r="O57" s="7"/>
      <c r="P57" s="7"/>
      <c r="Q57" s="7"/>
      <c r="R57" s="5"/>
      <c r="S57" s="7"/>
      <c r="T57" s="7"/>
      <c r="U57" s="7"/>
      <c r="V57" s="7"/>
      <c r="W57" s="16"/>
    </row>
    <row r="58" spans="2:23" s="4" customFormat="1" hidden="1">
      <c r="B58" s="15"/>
      <c r="C58" s="2"/>
      <c r="D58" s="2"/>
      <c r="E58" s="2"/>
      <c r="F58" s="3"/>
      <c r="G58" s="42">
        <f>SUM(H58:W58)</f>
        <v>0</v>
      </c>
      <c r="H58" s="5"/>
      <c r="I58" s="5"/>
      <c r="J58" s="7"/>
      <c r="K58" s="7"/>
      <c r="L58" s="7"/>
      <c r="M58" s="7"/>
      <c r="N58" s="7"/>
      <c r="O58" s="7"/>
      <c r="P58" s="7"/>
      <c r="Q58" s="7"/>
      <c r="R58" s="5"/>
      <c r="S58" s="7"/>
      <c r="T58" s="7"/>
      <c r="U58" s="7"/>
      <c r="V58" s="7"/>
      <c r="W58" s="16"/>
    </row>
    <row r="59" spans="2:23" s="4" customFormat="1" hidden="1">
      <c r="B59" s="15"/>
      <c r="C59" s="2"/>
      <c r="D59" s="2"/>
      <c r="E59" s="2"/>
      <c r="F59" s="3"/>
      <c r="G59" s="42">
        <f>SUM(H59:W59)</f>
        <v>0</v>
      </c>
      <c r="H59" s="5"/>
      <c r="I59" s="5"/>
      <c r="J59" s="7"/>
      <c r="K59" s="7"/>
      <c r="L59" s="7"/>
      <c r="M59" s="7"/>
      <c r="N59" s="7"/>
      <c r="O59" s="7"/>
      <c r="P59" s="7"/>
      <c r="Q59" s="7"/>
      <c r="R59" s="5"/>
      <c r="S59" s="7"/>
      <c r="T59" s="7"/>
      <c r="U59" s="7"/>
      <c r="V59" s="7"/>
      <c r="W59" s="16"/>
    </row>
    <row r="60" spans="2:23" s="4" customFormat="1" hidden="1">
      <c r="B60" s="15"/>
      <c r="C60" s="2"/>
      <c r="D60" s="2"/>
      <c r="E60" s="2"/>
      <c r="F60" s="3"/>
      <c r="G60" s="42">
        <f t="shared" si="1"/>
        <v>0</v>
      </c>
      <c r="H60" s="5"/>
      <c r="I60" s="5"/>
      <c r="J60" s="7"/>
      <c r="K60" s="7"/>
      <c r="L60" s="7"/>
      <c r="M60" s="7"/>
      <c r="N60" s="7"/>
      <c r="O60" s="7"/>
      <c r="P60" s="7"/>
      <c r="Q60" s="7"/>
      <c r="R60" s="5"/>
      <c r="S60" s="7"/>
      <c r="T60" s="7"/>
      <c r="U60" s="7"/>
      <c r="V60" s="7"/>
      <c r="W60" s="16"/>
    </row>
    <row r="61" spans="2:23" s="4" customFormat="1" hidden="1">
      <c r="B61" s="15"/>
      <c r="C61" s="2"/>
      <c r="D61" s="2"/>
      <c r="E61" s="2"/>
      <c r="F61" s="3"/>
      <c r="G61" s="42">
        <f t="shared" si="1"/>
        <v>0</v>
      </c>
      <c r="H61" s="5"/>
      <c r="I61" s="5"/>
      <c r="J61" s="7"/>
      <c r="K61" s="7"/>
      <c r="L61" s="7"/>
      <c r="M61" s="7"/>
      <c r="N61" s="7"/>
      <c r="O61" s="7"/>
      <c r="P61" s="7"/>
      <c r="Q61" s="7"/>
      <c r="R61" s="5"/>
      <c r="S61" s="7"/>
      <c r="T61" s="7"/>
      <c r="U61" s="7"/>
      <c r="V61" s="7"/>
      <c r="W61" s="16"/>
    </row>
    <row r="62" spans="2:23" s="4" customFormat="1" hidden="1">
      <c r="B62" s="15"/>
      <c r="C62" s="2"/>
      <c r="D62" s="2"/>
      <c r="E62" s="2"/>
      <c r="F62" s="3"/>
      <c r="G62" s="42">
        <f t="shared" si="1"/>
        <v>0</v>
      </c>
      <c r="H62" s="5"/>
      <c r="I62" s="5"/>
      <c r="J62" s="7"/>
      <c r="K62" s="7"/>
      <c r="L62" s="7"/>
      <c r="M62" s="7"/>
      <c r="N62" s="7"/>
      <c r="O62" s="7"/>
      <c r="P62" s="7"/>
      <c r="Q62" s="7"/>
      <c r="R62" s="5"/>
      <c r="S62" s="7"/>
      <c r="T62" s="7"/>
      <c r="U62" s="7"/>
      <c r="V62" s="7"/>
      <c r="W62" s="16"/>
    </row>
    <row r="63" spans="2:23" s="4" customFormat="1" hidden="1">
      <c r="B63" s="15"/>
      <c r="C63" s="2"/>
      <c r="D63" s="2"/>
      <c r="E63" s="2"/>
      <c r="F63" s="3"/>
      <c r="G63" s="42">
        <f>SUM(H63:W63)</f>
        <v>0</v>
      </c>
      <c r="H63" s="5"/>
      <c r="I63" s="5"/>
      <c r="J63" s="7"/>
      <c r="K63" s="7"/>
      <c r="L63" s="7"/>
      <c r="M63" s="7"/>
      <c r="N63" s="7"/>
      <c r="O63" s="7"/>
      <c r="P63" s="7"/>
      <c r="Q63" s="7"/>
      <c r="R63" s="5"/>
      <c r="S63" s="7"/>
      <c r="T63" s="7"/>
      <c r="U63" s="7"/>
      <c r="V63" s="7"/>
      <c r="W63" s="16"/>
    </row>
    <row r="64" spans="2:23" s="4" customFormat="1" hidden="1">
      <c r="B64" s="15"/>
      <c r="C64" s="2"/>
      <c r="D64" s="2"/>
      <c r="E64" s="2"/>
      <c r="F64" s="3"/>
      <c r="G64" s="42">
        <f>SUM(H64:W64)</f>
        <v>0</v>
      </c>
      <c r="H64" s="5"/>
      <c r="I64" s="5"/>
      <c r="J64" s="7"/>
      <c r="K64" s="7"/>
      <c r="L64" s="7"/>
      <c r="M64" s="7"/>
      <c r="N64" s="7"/>
      <c r="O64" s="7"/>
      <c r="P64" s="7"/>
      <c r="Q64" s="7"/>
      <c r="R64" s="5"/>
      <c r="S64" s="7"/>
      <c r="T64" s="7"/>
      <c r="U64" s="7"/>
      <c r="V64" s="7"/>
      <c r="W64" s="16"/>
    </row>
    <row r="65" spans="2:23" s="4" customFormat="1" hidden="1">
      <c r="B65" s="15"/>
      <c r="C65" s="2"/>
      <c r="D65" s="2"/>
      <c r="E65" s="2"/>
      <c r="F65" s="3"/>
      <c r="G65" s="42">
        <f>SUM(H65:W65)</f>
        <v>0</v>
      </c>
      <c r="H65" s="5"/>
      <c r="I65" s="5"/>
      <c r="J65" s="7"/>
      <c r="K65" s="7"/>
      <c r="L65" s="7"/>
      <c r="M65" s="7"/>
      <c r="N65" s="7"/>
      <c r="O65" s="7"/>
      <c r="P65" s="7"/>
      <c r="Q65" s="7"/>
      <c r="R65" s="5"/>
      <c r="S65" s="7"/>
      <c r="T65" s="7"/>
      <c r="U65" s="7"/>
      <c r="V65" s="7"/>
      <c r="W65" s="16"/>
    </row>
    <row r="66" spans="2:23" s="4" customFormat="1" hidden="1">
      <c r="B66" s="15"/>
      <c r="C66" s="2"/>
      <c r="D66" s="2"/>
      <c r="E66" s="2"/>
      <c r="F66" s="3"/>
      <c r="G66" s="42">
        <f t="shared" si="1"/>
        <v>0</v>
      </c>
      <c r="H66" s="5"/>
      <c r="I66" s="5"/>
      <c r="J66" s="7"/>
      <c r="K66" s="7"/>
      <c r="L66" s="7"/>
      <c r="M66" s="7"/>
      <c r="N66" s="7"/>
      <c r="O66" s="7"/>
      <c r="P66" s="7"/>
      <c r="Q66" s="7"/>
      <c r="R66" s="5"/>
      <c r="S66" s="7"/>
      <c r="T66" s="7"/>
      <c r="U66" s="7"/>
      <c r="V66" s="7"/>
      <c r="W66" s="16"/>
    </row>
    <row r="67" spans="2:23" s="4" customFormat="1" hidden="1">
      <c r="B67" s="15"/>
      <c r="C67" s="2"/>
      <c r="D67" s="2"/>
      <c r="E67" s="2"/>
      <c r="F67" s="3"/>
      <c r="G67" s="42">
        <f t="shared" si="1"/>
        <v>0</v>
      </c>
      <c r="H67" s="5"/>
      <c r="I67" s="5"/>
      <c r="J67" s="7"/>
      <c r="K67" s="7"/>
      <c r="L67" s="7"/>
      <c r="M67" s="7"/>
      <c r="N67" s="7"/>
      <c r="O67" s="7"/>
      <c r="P67" s="7"/>
      <c r="Q67" s="7"/>
      <c r="R67" s="5"/>
      <c r="S67" s="7"/>
      <c r="T67" s="7"/>
      <c r="U67" s="7"/>
      <c r="V67" s="7"/>
      <c r="W67" s="16"/>
    </row>
    <row r="68" spans="2:23" s="4" customFormat="1" hidden="1">
      <c r="B68" s="15"/>
      <c r="C68" s="2"/>
      <c r="D68" s="2"/>
      <c r="E68" s="2"/>
      <c r="F68" s="3"/>
      <c r="G68" s="42">
        <f t="shared" ref="G68:G86" si="2">SUM(H68:W68)</f>
        <v>0</v>
      </c>
      <c r="H68" s="5"/>
      <c r="I68" s="5"/>
      <c r="J68" s="7"/>
      <c r="K68" s="7"/>
      <c r="L68" s="7"/>
      <c r="M68" s="7"/>
      <c r="N68" s="7"/>
      <c r="O68" s="7"/>
      <c r="P68" s="7"/>
      <c r="Q68" s="7"/>
      <c r="R68" s="5"/>
      <c r="S68" s="7"/>
      <c r="T68" s="7"/>
      <c r="U68" s="7"/>
      <c r="V68" s="7"/>
      <c r="W68" s="16"/>
    </row>
    <row r="69" spans="2:23" s="4" customFormat="1" hidden="1">
      <c r="B69" s="15"/>
      <c r="C69" s="2"/>
      <c r="D69" s="2"/>
      <c r="E69" s="2"/>
      <c r="F69" s="3"/>
      <c r="G69" s="42">
        <f t="shared" si="2"/>
        <v>0</v>
      </c>
      <c r="H69" s="5"/>
      <c r="I69" s="5"/>
      <c r="J69" s="7"/>
      <c r="K69" s="7"/>
      <c r="L69" s="7"/>
      <c r="M69" s="7"/>
      <c r="N69" s="7"/>
      <c r="O69" s="7"/>
      <c r="P69" s="7"/>
      <c r="Q69" s="7"/>
      <c r="R69" s="5"/>
      <c r="S69" s="7"/>
      <c r="T69" s="7"/>
      <c r="U69" s="7"/>
      <c r="V69" s="7"/>
      <c r="W69" s="16"/>
    </row>
    <row r="70" spans="2:23" s="4" customFormat="1" hidden="1">
      <c r="B70" s="15"/>
      <c r="C70" s="2"/>
      <c r="D70" s="2"/>
      <c r="E70" s="2"/>
      <c r="F70" s="3"/>
      <c r="G70" s="42">
        <f>SUM(H70:W70)</f>
        <v>0</v>
      </c>
      <c r="H70" s="5"/>
      <c r="I70" s="5"/>
      <c r="J70" s="7"/>
      <c r="K70" s="7"/>
      <c r="L70" s="7"/>
      <c r="M70" s="7"/>
      <c r="N70" s="7"/>
      <c r="O70" s="7"/>
      <c r="P70" s="7"/>
      <c r="Q70" s="7"/>
      <c r="R70" s="5"/>
      <c r="S70" s="7"/>
      <c r="T70" s="7"/>
      <c r="U70" s="7"/>
      <c r="V70" s="7"/>
      <c r="W70" s="16"/>
    </row>
    <row r="71" spans="2:23" s="4" customFormat="1" hidden="1">
      <c r="B71" s="15"/>
      <c r="C71" s="2"/>
      <c r="D71" s="2"/>
      <c r="E71" s="2"/>
      <c r="F71" s="3"/>
      <c r="G71" s="42">
        <f t="shared" si="2"/>
        <v>0</v>
      </c>
      <c r="H71" s="5"/>
      <c r="I71" s="5"/>
      <c r="J71" s="7"/>
      <c r="K71" s="7"/>
      <c r="L71" s="7"/>
      <c r="M71" s="7"/>
      <c r="N71" s="7"/>
      <c r="O71" s="7"/>
      <c r="P71" s="7"/>
      <c r="Q71" s="7"/>
      <c r="R71" s="5"/>
      <c r="S71" s="7"/>
      <c r="T71" s="7"/>
      <c r="U71" s="7"/>
      <c r="V71" s="7"/>
      <c r="W71" s="16"/>
    </row>
    <row r="72" spans="2:23" s="4" customFormat="1" hidden="1">
      <c r="B72" s="15"/>
      <c r="C72" s="2"/>
      <c r="D72" s="2"/>
      <c r="E72" s="2"/>
      <c r="F72" s="3"/>
      <c r="G72" s="42">
        <f t="shared" si="2"/>
        <v>0</v>
      </c>
      <c r="H72" s="5"/>
      <c r="I72" s="5"/>
      <c r="J72" s="7"/>
      <c r="K72" s="7"/>
      <c r="L72" s="7"/>
      <c r="M72" s="7"/>
      <c r="N72" s="7"/>
      <c r="O72" s="7"/>
      <c r="P72" s="7"/>
      <c r="Q72" s="7"/>
      <c r="R72" s="5"/>
      <c r="S72" s="7"/>
      <c r="T72" s="7"/>
      <c r="U72" s="7"/>
      <c r="V72" s="7"/>
      <c r="W72" s="16"/>
    </row>
    <row r="73" spans="2:23" s="4" customFormat="1" hidden="1">
      <c r="B73" s="15"/>
      <c r="C73" s="2"/>
      <c r="D73" s="2"/>
      <c r="E73" s="2"/>
      <c r="F73" s="3"/>
      <c r="G73" s="42">
        <f t="shared" si="2"/>
        <v>0</v>
      </c>
      <c r="H73" s="5"/>
      <c r="I73" s="5"/>
      <c r="J73" s="7"/>
      <c r="K73" s="7"/>
      <c r="L73" s="7"/>
      <c r="M73" s="7"/>
      <c r="N73" s="7"/>
      <c r="O73" s="7"/>
      <c r="P73" s="7"/>
      <c r="Q73" s="7"/>
      <c r="R73" s="5"/>
      <c r="S73" s="7"/>
      <c r="T73" s="7"/>
      <c r="U73" s="7"/>
      <c r="V73" s="7"/>
      <c r="W73" s="16"/>
    </row>
    <row r="74" spans="2:23" s="4" customFormat="1" hidden="1">
      <c r="B74" s="15"/>
      <c r="C74" s="2"/>
      <c r="D74" s="2"/>
      <c r="E74" s="2"/>
      <c r="F74" s="3"/>
      <c r="G74" s="42">
        <f t="shared" si="2"/>
        <v>0</v>
      </c>
      <c r="H74" s="5"/>
      <c r="I74" s="5"/>
      <c r="J74" s="7"/>
      <c r="K74" s="7"/>
      <c r="L74" s="7"/>
      <c r="M74" s="7"/>
      <c r="N74" s="7"/>
      <c r="O74" s="7"/>
      <c r="P74" s="7"/>
      <c r="Q74" s="7"/>
      <c r="R74" s="5"/>
      <c r="S74" s="7"/>
      <c r="T74" s="7"/>
      <c r="U74" s="7"/>
      <c r="V74" s="7"/>
      <c r="W74" s="16"/>
    </row>
    <row r="75" spans="2:23" s="4" customFormat="1" hidden="1">
      <c r="B75" s="15"/>
      <c r="C75" s="2"/>
      <c r="D75" s="2"/>
      <c r="E75" s="2"/>
      <c r="F75" s="3"/>
      <c r="G75" s="42">
        <f t="shared" si="2"/>
        <v>0</v>
      </c>
      <c r="H75" s="5"/>
      <c r="I75" s="5"/>
      <c r="J75" s="7"/>
      <c r="K75" s="7"/>
      <c r="L75" s="7"/>
      <c r="M75" s="7"/>
      <c r="N75" s="7"/>
      <c r="O75" s="7"/>
      <c r="P75" s="7"/>
      <c r="Q75" s="7"/>
      <c r="R75" s="5"/>
      <c r="S75" s="7"/>
      <c r="T75" s="7"/>
      <c r="U75" s="7"/>
      <c r="V75" s="7"/>
      <c r="W75" s="16"/>
    </row>
    <row r="76" spans="2:23" s="4" customFormat="1" hidden="1">
      <c r="B76" s="15"/>
      <c r="C76" s="2"/>
      <c r="D76" s="2"/>
      <c r="E76" s="2"/>
      <c r="F76" s="3"/>
      <c r="G76" s="42">
        <f t="shared" si="2"/>
        <v>0</v>
      </c>
      <c r="H76" s="5"/>
      <c r="I76" s="5"/>
      <c r="J76" s="7"/>
      <c r="K76" s="7"/>
      <c r="L76" s="7"/>
      <c r="M76" s="7"/>
      <c r="N76" s="7"/>
      <c r="O76" s="7"/>
      <c r="P76" s="7"/>
      <c r="Q76" s="7"/>
      <c r="R76" s="5"/>
      <c r="S76" s="7"/>
      <c r="T76" s="7"/>
      <c r="U76" s="7"/>
      <c r="V76" s="7"/>
      <c r="W76" s="16"/>
    </row>
    <row r="77" spans="2:23" s="4" customFormat="1" hidden="1">
      <c r="B77" s="15"/>
      <c r="C77" s="2"/>
      <c r="D77" s="2"/>
      <c r="E77" s="2"/>
      <c r="F77" s="3"/>
      <c r="G77" s="42">
        <f t="shared" si="2"/>
        <v>0</v>
      </c>
      <c r="H77" s="5"/>
      <c r="I77" s="5"/>
      <c r="J77" s="7"/>
      <c r="K77" s="7"/>
      <c r="L77" s="7"/>
      <c r="M77" s="7"/>
      <c r="N77" s="7"/>
      <c r="O77" s="7"/>
      <c r="P77" s="7"/>
      <c r="Q77" s="7"/>
      <c r="R77" s="5"/>
      <c r="S77" s="7"/>
      <c r="T77" s="7"/>
      <c r="U77" s="7"/>
      <c r="V77" s="7"/>
      <c r="W77" s="16"/>
    </row>
    <row r="78" spans="2:23" s="4" customFormat="1" hidden="1">
      <c r="B78" s="15"/>
      <c r="C78" s="2"/>
      <c r="D78" s="2"/>
      <c r="E78" s="2"/>
      <c r="F78" s="3"/>
      <c r="G78" s="42">
        <f t="shared" si="2"/>
        <v>0</v>
      </c>
      <c r="H78" s="5"/>
      <c r="I78" s="5"/>
      <c r="J78" s="7"/>
      <c r="K78" s="7"/>
      <c r="L78" s="7"/>
      <c r="M78" s="7"/>
      <c r="N78" s="7"/>
      <c r="O78" s="7"/>
      <c r="P78" s="7"/>
      <c r="Q78" s="7"/>
      <c r="R78" s="5"/>
      <c r="S78" s="7"/>
      <c r="T78" s="7"/>
      <c r="U78" s="7"/>
      <c r="V78" s="7"/>
      <c r="W78" s="16"/>
    </row>
    <row r="79" spans="2:23" s="4" customFormat="1" hidden="1">
      <c r="B79" s="15"/>
      <c r="C79" s="2"/>
      <c r="D79" s="2"/>
      <c r="E79" s="2"/>
      <c r="F79" s="3"/>
      <c r="G79" s="42">
        <f t="shared" si="2"/>
        <v>0</v>
      </c>
      <c r="H79" s="5"/>
      <c r="I79" s="5"/>
      <c r="J79" s="7"/>
      <c r="K79" s="7"/>
      <c r="L79" s="7"/>
      <c r="M79" s="7"/>
      <c r="N79" s="7"/>
      <c r="O79" s="7"/>
      <c r="P79" s="7"/>
      <c r="Q79" s="7"/>
      <c r="R79" s="5"/>
      <c r="S79" s="7"/>
      <c r="T79" s="7"/>
      <c r="U79" s="7"/>
      <c r="V79" s="7"/>
      <c r="W79" s="16"/>
    </row>
    <row r="80" spans="2:23" s="4" customFormat="1" hidden="1">
      <c r="B80" s="15"/>
      <c r="C80" s="2"/>
      <c r="D80" s="2"/>
      <c r="E80" s="2"/>
      <c r="F80" s="3"/>
      <c r="G80" s="42">
        <f t="shared" si="2"/>
        <v>0</v>
      </c>
      <c r="H80" s="5"/>
      <c r="I80" s="5"/>
      <c r="J80" s="7"/>
      <c r="K80" s="7"/>
      <c r="L80" s="7"/>
      <c r="M80" s="7"/>
      <c r="N80" s="7"/>
      <c r="O80" s="7"/>
      <c r="P80" s="7"/>
      <c r="Q80" s="7"/>
      <c r="R80" s="5"/>
      <c r="S80" s="7"/>
      <c r="T80" s="7"/>
      <c r="U80" s="7"/>
      <c r="V80" s="7"/>
      <c r="W80" s="16"/>
    </row>
    <row r="81" spans="1:23" s="4" customFormat="1" hidden="1">
      <c r="B81" s="15"/>
      <c r="C81" s="2"/>
      <c r="D81" s="2"/>
      <c r="E81" s="2"/>
      <c r="F81" s="3"/>
      <c r="G81" s="42">
        <f t="shared" si="2"/>
        <v>0</v>
      </c>
      <c r="H81" s="5"/>
      <c r="I81" s="5"/>
      <c r="J81" s="7"/>
      <c r="K81" s="7"/>
      <c r="L81" s="7"/>
      <c r="M81" s="7"/>
      <c r="N81" s="7"/>
      <c r="O81" s="7"/>
      <c r="P81" s="7"/>
      <c r="Q81" s="7"/>
      <c r="R81" s="5"/>
      <c r="S81" s="7"/>
      <c r="T81" s="7"/>
      <c r="U81" s="7"/>
      <c r="V81" s="7"/>
      <c r="W81" s="16"/>
    </row>
    <row r="82" spans="1:23" s="4" customFormat="1" hidden="1">
      <c r="B82" s="15"/>
      <c r="C82" s="2"/>
      <c r="D82" s="2"/>
      <c r="E82" s="2"/>
      <c r="F82" s="3"/>
      <c r="G82" s="42">
        <f t="shared" si="2"/>
        <v>0</v>
      </c>
      <c r="H82" s="5"/>
      <c r="I82" s="5"/>
      <c r="J82" s="7"/>
      <c r="K82" s="7"/>
      <c r="L82" s="7"/>
      <c r="M82" s="7"/>
      <c r="N82" s="7"/>
      <c r="O82" s="7"/>
      <c r="P82" s="7"/>
      <c r="Q82" s="7"/>
      <c r="R82" s="5"/>
      <c r="S82" s="7"/>
      <c r="T82" s="7"/>
      <c r="U82" s="7"/>
      <c r="V82" s="7"/>
      <c r="W82" s="16"/>
    </row>
    <row r="83" spans="1:23" s="4" customFormat="1" hidden="1">
      <c r="B83" s="15"/>
      <c r="C83" s="2"/>
      <c r="D83" s="2"/>
      <c r="E83" s="2"/>
      <c r="F83" s="3"/>
      <c r="G83" s="42">
        <f t="shared" si="2"/>
        <v>0</v>
      </c>
      <c r="H83" s="5"/>
      <c r="I83" s="5"/>
      <c r="J83" s="7"/>
      <c r="K83" s="7"/>
      <c r="L83" s="7"/>
      <c r="M83" s="7"/>
      <c r="N83" s="7"/>
      <c r="O83" s="7"/>
      <c r="P83" s="7"/>
      <c r="Q83" s="7"/>
      <c r="R83" s="5"/>
      <c r="S83" s="7"/>
      <c r="T83" s="7"/>
      <c r="U83" s="7"/>
      <c r="V83" s="7"/>
      <c r="W83" s="16"/>
    </row>
    <row r="84" spans="1:23" s="4" customFormat="1" hidden="1">
      <c r="B84" s="15"/>
      <c r="C84" s="2"/>
      <c r="D84" s="2"/>
      <c r="E84" s="2"/>
      <c r="F84" s="3"/>
      <c r="G84" s="42">
        <f t="shared" si="2"/>
        <v>0</v>
      </c>
      <c r="H84" s="5"/>
      <c r="I84" s="5"/>
      <c r="J84" s="7"/>
      <c r="K84" s="7"/>
      <c r="L84" s="7"/>
      <c r="M84" s="7"/>
      <c r="N84" s="7"/>
      <c r="O84" s="7"/>
      <c r="P84" s="7"/>
      <c r="Q84" s="7"/>
      <c r="R84" s="5"/>
      <c r="S84" s="7"/>
      <c r="T84" s="7"/>
      <c r="U84" s="7"/>
      <c r="V84" s="7"/>
      <c r="W84" s="16"/>
    </row>
    <row r="85" spans="1:23" s="4" customFormat="1" hidden="1">
      <c r="B85" s="15"/>
      <c r="C85" s="2"/>
      <c r="D85" s="2"/>
      <c r="E85" s="2"/>
      <c r="F85" s="3"/>
      <c r="G85" s="42">
        <f t="shared" si="2"/>
        <v>0</v>
      </c>
      <c r="H85" s="5"/>
      <c r="I85" s="5"/>
      <c r="J85" s="7"/>
      <c r="K85" s="7"/>
      <c r="L85" s="7"/>
      <c r="M85" s="7"/>
      <c r="N85" s="7"/>
      <c r="O85" s="7"/>
      <c r="P85" s="7"/>
      <c r="Q85" s="7"/>
      <c r="R85" s="5"/>
      <c r="S85" s="7"/>
      <c r="T85" s="7"/>
      <c r="U85" s="7"/>
      <c r="V85" s="7"/>
      <c r="W85" s="16"/>
    </row>
    <row r="86" spans="1:23" s="4" customFormat="1" ht="16.5" hidden="1" thickBot="1">
      <c r="B86" s="15"/>
      <c r="C86" s="2"/>
      <c r="D86" s="2"/>
      <c r="E86" s="2"/>
      <c r="F86" s="3"/>
      <c r="G86" s="42">
        <f t="shared" si="2"/>
        <v>0</v>
      </c>
      <c r="H86" s="5"/>
      <c r="I86" s="5"/>
      <c r="J86" s="7"/>
      <c r="K86" s="7"/>
      <c r="L86" s="7"/>
      <c r="M86" s="7"/>
      <c r="N86" s="7"/>
      <c r="O86" s="7"/>
      <c r="P86" s="7"/>
      <c r="Q86" s="7"/>
      <c r="R86" s="5"/>
      <c r="S86" s="7"/>
      <c r="T86" s="7"/>
      <c r="U86" s="7"/>
      <c r="V86" s="7"/>
      <c r="W86" s="16"/>
    </row>
    <row r="87" spans="1:23" s="4" customFormat="1" ht="21.75" customHeight="1" thickTop="1" thickBot="1">
      <c r="A87" s="1"/>
      <c r="B87" s="55"/>
      <c r="C87" s="56"/>
      <c r="D87" s="56"/>
      <c r="E87" s="56"/>
      <c r="F87" s="57"/>
      <c r="G87" s="47">
        <f t="shared" ref="G87" si="3">SUM(H87:W87)</f>
        <v>0</v>
      </c>
      <c r="H87" s="24">
        <f t="shared" ref="H87:W87" si="4">SUM(H2:H86)</f>
        <v>0</v>
      </c>
      <c r="I87" s="24">
        <f t="shared" si="4"/>
        <v>1100</v>
      </c>
      <c r="J87" s="25">
        <f t="shared" si="4"/>
        <v>18000</v>
      </c>
      <c r="K87" s="25">
        <f t="shared" si="4"/>
        <v>2120</v>
      </c>
      <c r="L87" s="25">
        <f t="shared" si="4"/>
        <v>480</v>
      </c>
      <c r="M87" s="25">
        <f t="shared" si="4"/>
        <v>0</v>
      </c>
      <c r="N87" s="25">
        <f t="shared" si="4"/>
        <v>1600</v>
      </c>
      <c r="O87" s="25">
        <f t="shared" si="4"/>
        <v>1400</v>
      </c>
      <c r="P87" s="25">
        <f t="shared" si="4"/>
        <v>300</v>
      </c>
      <c r="Q87" s="25">
        <f t="shared" si="4"/>
        <v>0</v>
      </c>
      <c r="R87" s="25">
        <f t="shared" si="4"/>
        <v>230</v>
      </c>
      <c r="S87" s="25">
        <f t="shared" si="4"/>
        <v>100</v>
      </c>
      <c r="T87" s="25">
        <f t="shared" si="4"/>
        <v>200</v>
      </c>
      <c r="U87" s="25">
        <f t="shared" si="4"/>
        <v>0</v>
      </c>
      <c r="V87" s="25">
        <f t="shared" si="4"/>
        <v>1500</v>
      </c>
      <c r="W87" s="26">
        <f t="shared" si="4"/>
        <v>-27030</v>
      </c>
    </row>
    <row r="88" spans="1:23" ht="16.5" thickTop="1">
      <c r="G88" s="48"/>
    </row>
  </sheetData>
  <autoFilter ref="B1:V87">
    <filterColumn colId="7"/>
  </autoFilter>
  <mergeCells count="4">
    <mergeCell ref="B87:F87"/>
    <mergeCell ref="D23:E23"/>
    <mergeCell ref="D29:E29"/>
    <mergeCell ref="D21:E21"/>
  </mergeCells>
  <printOptions horizontalCentered="1"/>
  <pageMargins left="0" right="0" top="0" bottom="0" header="0" footer="0"/>
  <pageSetup paperSize="9" scale="80" orientation="portrait" horizontalDpi="200" verticalDpi="200" r:id="rId1"/>
  <ignoredErrors>
    <ignoredError sqref="I87:W87" formulaRange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W88"/>
  <sheetViews>
    <sheetView showGridLines="0" rightToLeft="1" tabSelected="1" workbookViewId="0">
      <pane xSplit="7" ySplit="1" topLeftCell="N2" activePane="bottomRight" state="frozen"/>
      <selection pane="topRight" activeCell="H1" sqref="H1"/>
      <selection pane="bottomLeft" activeCell="A2" sqref="A2"/>
      <selection pane="bottomRight" activeCell="C4" sqref="C4"/>
    </sheetView>
  </sheetViews>
  <sheetFormatPr defaultRowHeight="15.75"/>
  <cols>
    <col min="1" max="1" width="1.875" style="1" customWidth="1"/>
    <col min="2" max="2" width="10.125" style="1" bestFit="1" customWidth="1"/>
    <col min="3" max="3" width="7.625" style="1" customWidth="1"/>
    <col min="4" max="4" width="9.625" style="1" customWidth="1"/>
    <col min="5" max="5" width="8.5" style="4" bestFit="1" customWidth="1"/>
    <col min="6" max="6" width="8.125" style="1" bestFit="1" customWidth="1" collapsed="1"/>
    <col min="7" max="7" width="14.25" style="1" bestFit="1" customWidth="1"/>
    <col min="8" max="8" width="10.75" style="1" bestFit="1" customWidth="1"/>
    <col min="9" max="9" width="10.75" style="1" customWidth="1"/>
    <col min="10" max="10" width="11.75" style="1" bestFit="1" customWidth="1"/>
    <col min="11" max="17" width="10.75" style="1" bestFit="1" customWidth="1"/>
    <col min="18" max="18" width="12.375" style="1" customWidth="1"/>
    <col min="19" max="19" width="11.375" style="1" customWidth="1"/>
    <col min="20" max="20" width="10.75" style="1" bestFit="1" customWidth="1"/>
    <col min="21" max="21" width="11.375" style="1" customWidth="1"/>
    <col min="22" max="22" width="10.75" style="1" bestFit="1" customWidth="1"/>
    <col min="23" max="23" width="11.625" style="1" customWidth="1"/>
    <col min="24" max="16384" width="9" style="1"/>
  </cols>
  <sheetData>
    <row r="1" spans="2:23" ht="42" customHeight="1" thickTop="1">
      <c r="B1" s="9" t="s">
        <v>0</v>
      </c>
      <c r="C1" s="10" t="s">
        <v>2</v>
      </c>
      <c r="D1" s="10" t="s">
        <v>4</v>
      </c>
      <c r="E1" s="10" t="s">
        <v>1</v>
      </c>
      <c r="F1" s="11" t="s">
        <v>3</v>
      </c>
      <c r="G1" s="11" t="s">
        <v>3</v>
      </c>
      <c r="H1" s="12" t="s">
        <v>11</v>
      </c>
      <c r="I1" s="12">
        <v>401</v>
      </c>
      <c r="J1" s="13">
        <v>402</v>
      </c>
      <c r="K1" s="13">
        <v>403</v>
      </c>
      <c r="L1" s="13">
        <v>404</v>
      </c>
      <c r="M1" s="13">
        <v>405</v>
      </c>
      <c r="N1" s="13">
        <v>406</v>
      </c>
      <c r="O1" s="13">
        <v>407</v>
      </c>
      <c r="P1" s="13">
        <v>408</v>
      </c>
      <c r="Q1" s="13">
        <v>409</v>
      </c>
      <c r="R1" s="13">
        <v>410</v>
      </c>
      <c r="S1" s="13">
        <v>411</v>
      </c>
      <c r="T1" s="13">
        <v>412</v>
      </c>
      <c r="U1" s="13">
        <v>413</v>
      </c>
      <c r="V1" s="13">
        <v>414</v>
      </c>
      <c r="W1" s="14" t="s">
        <v>6</v>
      </c>
    </row>
    <row r="2" spans="2:23" s="4" customFormat="1" ht="19.5">
      <c r="B2" s="43"/>
      <c r="C2" s="44"/>
      <c r="D2" s="44"/>
      <c r="E2" s="44" t="s">
        <v>23</v>
      </c>
      <c r="F2" s="45"/>
      <c r="G2" s="46">
        <f t="shared" ref="G2" si="0">SUM(H2:X2)</f>
        <v>0</v>
      </c>
      <c r="H2" s="5"/>
      <c r="I2" s="5"/>
      <c r="J2" s="7"/>
      <c r="K2" s="7"/>
      <c r="L2" s="7"/>
      <c r="M2" s="7"/>
      <c r="N2" s="7"/>
      <c r="O2" s="7"/>
      <c r="P2" s="7"/>
      <c r="Q2" s="7"/>
      <c r="R2" s="5"/>
      <c r="S2" s="7"/>
      <c r="T2" s="7"/>
      <c r="U2" s="7"/>
      <c r="V2" s="7"/>
      <c r="W2" s="16"/>
    </row>
    <row r="3" spans="2:23" s="4" customFormat="1">
      <c r="B3" s="15">
        <v>40330</v>
      </c>
      <c r="C3" s="2" t="s">
        <v>21</v>
      </c>
      <c r="D3" s="2">
        <v>429</v>
      </c>
      <c r="E3" s="2">
        <v>404</v>
      </c>
      <c r="F3" s="3">
        <v>1567</v>
      </c>
      <c r="G3" s="42">
        <f t="shared" ref="G3:G67" si="1">SUM(H3:W3)</f>
        <v>100</v>
      </c>
      <c r="H3" s="5"/>
      <c r="I3" s="5"/>
      <c r="J3" s="7"/>
      <c r="K3" s="7"/>
      <c r="L3" s="7">
        <v>100</v>
      </c>
      <c r="M3" s="7"/>
      <c r="N3" s="7"/>
      <c r="O3" s="7"/>
      <c r="P3" s="7"/>
      <c r="Q3" s="7"/>
      <c r="R3" s="5"/>
      <c r="S3" s="7"/>
      <c r="T3" s="7"/>
      <c r="U3" s="7"/>
      <c r="V3" s="7"/>
      <c r="W3" s="16"/>
    </row>
    <row r="4" spans="2:23" s="4" customFormat="1">
      <c r="B4" s="15">
        <v>40331</v>
      </c>
      <c r="C4" s="2" t="s">
        <v>7</v>
      </c>
      <c r="D4" s="2">
        <v>430</v>
      </c>
      <c r="E4" s="2">
        <v>410</v>
      </c>
      <c r="F4" s="3">
        <v>1568</v>
      </c>
      <c r="G4" s="42">
        <f t="shared" si="1"/>
        <v>120</v>
      </c>
      <c r="H4" s="5"/>
      <c r="I4" s="5"/>
      <c r="J4" s="7"/>
      <c r="K4" s="7"/>
      <c r="L4" s="7"/>
      <c r="M4" s="7"/>
      <c r="N4" s="7"/>
      <c r="O4" s="7"/>
      <c r="P4" s="7"/>
      <c r="Q4" s="7"/>
      <c r="R4" s="5">
        <v>120</v>
      </c>
      <c r="S4" s="7"/>
      <c r="T4" s="7"/>
      <c r="U4" s="7"/>
      <c r="V4" s="7"/>
      <c r="W4" s="16"/>
    </row>
    <row r="5" spans="2:23" s="4" customFormat="1">
      <c r="B5" s="15">
        <v>40331</v>
      </c>
      <c r="C5" s="2" t="s">
        <v>7</v>
      </c>
      <c r="D5" s="2">
        <v>422</v>
      </c>
      <c r="E5" s="2">
        <v>407</v>
      </c>
      <c r="F5" s="3">
        <v>1569</v>
      </c>
      <c r="G5" s="42">
        <f>SUM(H5:W5)</f>
        <v>120</v>
      </c>
      <c r="H5" s="5"/>
      <c r="I5" s="5"/>
      <c r="J5" s="7"/>
      <c r="K5" s="7"/>
      <c r="L5" s="7"/>
      <c r="M5" s="7"/>
      <c r="N5" s="7"/>
      <c r="O5" s="7">
        <v>120</v>
      </c>
      <c r="P5" s="7"/>
      <c r="Q5" s="7"/>
      <c r="R5" s="5"/>
      <c r="S5" s="7"/>
      <c r="T5" s="7"/>
      <c r="U5" s="7"/>
      <c r="V5" s="7"/>
      <c r="W5" s="16"/>
    </row>
    <row r="6" spans="2:23" s="4" customFormat="1">
      <c r="B6" s="15"/>
      <c r="C6" s="2"/>
      <c r="D6" s="2"/>
      <c r="E6" s="2"/>
      <c r="F6" s="3"/>
      <c r="G6" s="42">
        <f>SUM(H6:W6)</f>
        <v>0</v>
      </c>
      <c r="H6" s="5"/>
      <c r="I6" s="5"/>
      <c r="J6" s="7"/>
      <c r="K6" s="7"/>
      <c r="L6" s="7"/>
      <c r="M6" s="7"/>
      <c r="N6" s="7"/>
      <c r="O6" s="7"/>
      <c r="P6" s="7"/>
      <c r="Q6" s="7"/>
      <c r="R6" s="5"/>
      <c r="S6" s="7"/>
      <c r="T6" s="7"/>
      <c r="U6" s="7"/>
      <c r="V6" s="7"/>
      <c r="W6" s="16"/>
    </row>
    <row r="7" spans="2:23" s="4" customFormat="1">
      <c r="B7" s="15"/>
      <c r="C7" s="2"/>
      <c r="D7" s="2"/>
      <c r="E7" s="2"/>
      <c r="F7" s="3"/>
      <c r="G7" s="42">
        <f>SUM(H7:W7)</f>
        <v>0</v>
      </c>
      <c r="H7" s="5"/>
      <c r="I7" s="5"/>
      <c r="J7" s="7"/>
      <c r="K7" s="7"/>
      <c r="L7" s="7"/>
      <c r="M7" s="7"/>
      <c r="N7" s="7"/>
      <c r="O7" s="7"/>
      <c r="P7" s="7"/>
      <c r="Q7" s="7"/>
      <c r="R7" s="5"/>
      <c r="S7" s="7"/>
      <c r="T7" s="7"/>
      <c r="U7" s="7"/>
      <c r="V7" s="7"/>
      <c r="W7" s="16"/>
    </row>
    <row r="8" spans="2:23" s="4" customFormat="1">
      <c r="B8" s="15"/>
      <c r="C8" s="2"/>
      <c r="D8" s="2"/>
      <c r="E8" s="2"/>
      <c r="F8" s="3"/>
      <c r="G8" s="42">
        <f t="shared" si="1"/>
        <v>0</v>
      </c>
      <c r="H8" s="5"/>
      <c r="I8" s="5"/>
      <c r="J8" s="7"/>
      <c r="K8" s="7"/>
      <c r="L8" s="7"/>
      <c r="M8" s="7"/>
      <c r="N8" s="7"/>
      <c r="O8" s="7"/>
      <c r="P8" s="7"/>
      <c r="Q8" s="7"/>
      <c r="R8" s="5"/>
      <c r="S8" s="7"/>
      <c r="T8" s="7"/>
      <c r="U8" s="7"/>
      <c r="V8" s="7"/>
      <c r="W8" s="16"/>
    </row>
    <row r="9" spans="2:23" s="4" customFormat="1">
      <c r="B9" s="15"/>
      <c r="C9" s="2"/>
      <c r="D9" s="2"/>
      <c r="E9" s="2"/>
      <c r="F9" s="3"/>
      <c r="G9" s="42">
        <f t="shared" si="1"/>
        <v>0</v>
      </c>
      <c r="H9" s="5"/>
      <c r="I9" s="5"/>
      <c r="J9" s="7"/>
      <c r="K9" s="7"/>
      <c r="L9" s="7"/>
      <c r="M9" s="7"/>
      <c r="N9" s="7"/>
      <c r="O9" s="7"/>
      <c r="P9" s="7"/>
      <c r="Q9" s="7"/>
      <c r="R9" s="5"/>
      <c r="S9" s="7"/>
      <c r="T9" s="7"/>
      <c r="U9" s="7"/>
      <c r="V9" s="7"/>
      <c r="W9" s="16"/>
    </row>
    <row r="10" spans="2:23" s="4" customFormat="1">
      <c r="B10" s="15"/>
      <c r="C10" s="2"/>
      <c r="D10" s="2"/>
      <c r="E10" s="2"/>
      <c r="F10" s="3"/>
      <c r="G10" s="42">
        <f t="shared" si="1"/>
        <v>0</v>
      </c>
      <c r="H10" s="5"/>
      <c r="I10" s="5"/>
      <c r="J10" s="7"/>
      <c r="K10" s="7"/>
      <c r="L10" s="7"/>
      <c r="M10" s="7"/>
      <c r="N10" s="7"/>
      <c r="O10" s="7"/>
      <c r="P10" s="7"/>
      <c r="Q10" s="7"/>
      <c r="R10" s="5"/>
      <c r="S10" s="7"/>
      <c r="T10" s="7"/>
      <c r="U10" s="7"/>
      <c r="V10" s="7"/>
      <c r="W10" s="16"/>
    </row>
    <row r="11" spans="2:23" s="4" customFormat="1">
      <c r="B11" s="15"/>
      <c r="C11" s="2"/>
      <c r="D11" s="2"/>
      <c r="E11" s="2"/>
      <c r="F11" s="3"/>
      <c r="G11" s="42">
        <f t="shared" si="1"/>
        <v>0</v>
      </c>
      <c r="H11" s="5"/>
      <c r="I11" s="5"/>
      <c r="J11" s="7"/>
      <c r="K11" s="7"/>
      <c r="L11" s="7"/>
      <c r="M11" s="7"/>
      <c r="N11" s="7"/>
      <c r="O11" s="7"/>
      <c r="P11" s="7"/>
      <c r="Q11" s="7"/>
      <c r="R11" s="5"/>
      <c r="S11" s="7"/>
      <c r="T11" s="7"/>
      <c r="U11" s="7"/>
      <c r="V11" s="7"/>
      <c r="W11" s="16"/>
    </row>
    <row r="12" spans="2:23" s="4" customFormat="1">
      <c r="B12" s="15"/>
      <c r="C12" s="2"/>
      <c r="D12" s="2"/>
      <c r="E12" s="2"/>
      <c r="F12" s="3"/>
      <c r="G12" s="42">
        <f t="shared" si="1"/>
        <v>0</v>
      </c>
      <c r="H12" s="5"/>
      <c r="I12" s="5"/>
      <c r="J12" s="7"/>
      <c r="K12" s="7"/>
      <c r="L12" s="7"/>
      <c r="M12" s="7"/>
      <c r="N12" s="7"/>
      <c r="O12" s="7"/>
      <c r="P12" s="7"/>
      <c r="Q12" s="7"/>
      <c r="R12" s="5"/>
      <c r="S12" s="7"/>
      <c r="T12" s="7"/>
      <c r="U12" s="7"/>
      <c r="V12" s="7"/>
      <c r="W12" s="16"/>
    </row>
    <row r="13" spans="2:23" s="4" customFormat="1">
      <c r="B13" s="15"/>
      <c r="C13" s="2"/>
      <c r="D13" s="2"/>
      <c r="E13" s="2"/>
      <c r="F13" s="3"/>
      <c r="G13" s="42">
        <f t="shared" si="1"/>
        <v>0</v>
      </c>
      <c r="H13" s="5"/>
      <c r="I13" s="5"/>
      <c r="J13" s="7"/>
      <c r="K13" s="7"/>
      <c r="L13" s="7"/>
      <c r="M13" s="7"/>
      <c r="N13" s="7"/>
      <c r="O13" s="7"/>
      <c r="P13" s="7"/>
      <c r="Q13" s="7"/>
      <c r="R13" s="5"/>
      <c r="S13" s="7"/>
      <c r="T13" s="7"/>
      <c r="U13" s="7"/>
      <c r="V13" s="7"/>
      <c r="W13" s="16"/>
    </row>
    <row r="14" spans="2:23" s="4" customFormat="1">
      <c r="B14" s="15"/>
      <c r="C14" s="2"/>
      <c r="D14" s="2"/>
      <c r="E14" s="2"/>
      <c r="F14" s="3"/>
      <c r="G14" s="42">
        <f t="shared" si="1"/>
        <v>0</v>
      </c>
      <c r="H14" s="5"/>
      <c r="I14" s="5"/>
      <c r="J14" s="7"/>
      <c r="K14" s="7"/>
      <c r="L14" s="7"/>
      <c r="M14" s="7"/>
      <c r="N14" s="7"/>
      <c r="O14" s="7"/>
      <c r="P14" s="7"/>
      <c r="Q14" s="7"/>
      <c r="R14" s="5"/>
      <c r="S14" s="7"/>
      <c r="T14" s="7"/>
      <c r="U14" s="7"/>
      <c r="V14" s="7"/>
      <c r="W14" s="16"/>
    </row>
    <row r="15" spans="2:23" s="4" customFormat="1">
      <c r="B15" s="15"/>
      <c r="C15" s="2"/>
      <c r="D15" s="2"/>
      <c r="E15" s="2"/>
      <c r="F15" s="3"/>
      <c r="G15" s="42">
        <f>SUM(H15:W15)</f>
        <v>0</v>
      </c>
      <c r="H15" s="5"/>
      <c r="I15" s="5"/>
      <c r="J15" s="7"/>
      <c r="K15" s="7"/>
      <c r="L15" s="7"/>
      <c r="M15" s="7"/>
      <c r="N15" s="7"/>
      <c r="O15" s="7"/>
      <c r="P15" s="7"/>
      <c r="Q15" s="7"/>
      <c r="R15" s="5"/>
      <c r="S15" s="7"/>
      <c r="T15" s="7"/>
      <c r="U15" s="7"/>
      <c r="V15" s="7"/>
      <c r="W15" s="16"/>
    </row>
    <row r="16" spans="2:23" s="4" customFormat="1">
      <c r="B16" s="15"/>
      <c r="C16" s="2"/>
      <c r="D16" s="2"/>
      <c r="E16" s="2"/>
      <c r="F16" s="3"/>
      <c r="G16" s="42">
        <f t="shared" si="1"/>
        <v>0</v>
      </c>
      <c r="H16" s="5"/>
      <c r="I16" s="5"/>
      <c r="J16" s="7"/>
      <c r="K16" s="7"/>
      <c r="L16" s="7"/>
      <c r="M16" s="7"/>
      <c r="N16" s="7"/>
      <c r="O16" s="7"/>
      <c r="P16" s="7"/>
      <c r="Q16" s="7"/>
      <c r="R16" s="5"/>
      <c r="S16" s="7"/>
      <c r="T16" s="7"/>
      <c r="U16" s="7"/>
      <c r="V16" s="7"/>
      <c r="W16" s="16"/>
    </row>
    <row r="17" spans="2:23" s="4" customFormat="1">
      <c r="B17" s="15"/>
      <c r="C17" s="2"/>
      <c r="D17" s="2"/>
      <c r="E17" s="2"/>
      <c r="F17" s="3"/>
      <c r="G17" s="42">
        <f>SUM(H17:W17)</f>
        <v>0</v>
      </c>
      <c r="H17" s="5"/>
      <c r="I17" s="5"/>
      <c r="J17" s="7"/>
      <c r="K17" s="7"/>
      <c r="L17" s="7"/>
      <c r="M17" s="7"/>
      <c r="N17" s="7"/>
      <c r="O17" s="7"/>
      <c r="P17" s="7"/>
      <c r="Q17" s="7"/>
      <c r="R17" s="5"/>
      <c r="S17" s="7"/>
      <c r="T17" s="7"/>
      <c r="U17" s="7"/>
      <c r="V17" s="7"/>
      <c r="W17" s="16"/>
    </row>
    <row r="18" spans="2:23" s="4" customFormat="1">
      <c r="B18" s="15"/>
      <c r="C18" s="2"/>
      <c r="D18" s="2"/>
      <c r="E18" s="2"/>
      <c r="F18" s="3"/>
      <c r="G18" s="42">
        <f t="shared" si="1"/>
        <v>0</v>
      </c>
      <c r="H18" s="5"/>
      <c r="I18" s="5"/>
      <c r="J18" s="7"/>
      <c r="K18" s="7"/>
      <c r="L18" s="7"/>
      <c r="M18" s="7"/>
      <c r="N18" s="7"/>
      <c r="O18" s="7"/>
      <c r="P18" s="7"/>
      <c r="Q18" s="7"/>
      <c r="R18" s="5"/>
      <c r="S18" s="7"/>
      <c r="T18" s="7"/>
      <c r="U18" s="7"/>
      <c r="V18" s="7"/>
      <c r="W18" s="16"/>
    </row>
    <row r="19" spans="2:23" s="4" customFormat="1">
      <c r="B19" s="15"/>
      <c r="C19" s="2"/>
      <c r="D19" s="2"/>
      <c r="E19" s="2"/>
      <c r="F19" s="3"/>
      <c r="G19" s="42">
        <f t="shared" si="1"/>
        <v>0</v>
      </c>
      <c r="H19" s="5"/>
      <c r="I19" s="5"/>
      <c r="J19" s="7"/>
      <c r="K19" s="7"/>
      <c r="L19" s="7"/>
      <c r="M19" s="7"/>
      <c r="N19" s="7"/>
      <c r="O19" s="7"/>
      <c r="P19" s="7"/>
      <c r="Q19" s="7"/>
      <c r="R19" s="5"/>
      <c r="S19" s="7"/>
      <c r="T19" s="7"/>
      <c r="U19" s="7"/>
      <c r="V19" s="7"/>
      <c r="W19" s="16"/>
    </row>
    <row r="20" spans="2:23" s="4" customFormat="1">
      <c r="B20" s="15"/>
      <c r="C20" s="2"/>
      <c r="D20" s="2"/>
      <c r="E20" s="2"/>
      <c r="F20" s="3"/>
      <c r="G20" s="42">
        <f t="shared" si="1"/>
        <v>0</v>
      </c>
      <c r="H20" s="5"/>
      <c r="I20" s="5"/>
      <c r="J20" s="7"/>
      <c r="K20" s="7"/>
      <c r="L20" s="7"/>
      <c r="M20" s="7"/>
      <c r="N20" s="7"/>
      <c r="O20" s="7"/>
      <c r="P20" s="7"/>
      <c r="Q20" s="7"/>
      <c r="R20" s="5"/>
      <c r="S20" s="7"/>
      <c r="T20" s="7"/>
      <c r="U20" s="7"/>
      <c r="V20" s="7"/>
      <c r="W20" s="16"/>
    </row>
    <row r="21" spans="2:23" s="4" customFormat="1">
      <c r="B21" s="15"/>
      <c r="C21" s="2"/>
      <c r="D21" s="2"/>
      <c r="E21" s="2"/>
      <c r="F21" s="3"/>
      <c r="G21" s="42">
        <f t="shared" si="1"/>
        <v>0</v>
      </c>
      <c r="H21" s="5"/>
      <c r="I21" s="5"/>
      <c r="J21" s="7"/>
      <c r="K21" s="7"/>
      <c r="L21" s="7"/>
      <c r="M21" s="7"/>
      <c r="N21" s="7"/>
      <c r="O21" s="7"/>
      <c r="P21" s="7"/>
      <c r="Q21" s="7"/>
      <c r="R21" s="5"/>
      <c r="S21" s="7"/>
      <c r="T21" s="7"/>
      <c r="U21" s="7"/>
      <c r="V21" s="7"/>
      <c r="W21" s="16"/>
    </row>
    <row r="22" spans="2:23" s="4" customFormat="1">
      <c r="B22" s="15"/>
      <c r="C22" s="2"/>
      <c r="D22" s="2"/>
      <c r="E22" s="2"/>
      <c r="F22" s="3"/>
      <c r="G22" s="42">
        <f t="shared" si="1"/>
        <v>0</v>
      </c>
      <c r="H22" s="5"/>
      <c r="I22" s="5"/>
      <c r="J22" s="7"/>
      <c r="K22" s="7"/>
      <c r="L22" s="7"/>
      <c r="M22" s="7"/>
      <c r="N22" s="7"/>
      <c r="O22" s="7"/>
      <c r="P22" s="7"/>
      <c r="Q22" s="7"/>
      <c r="R22" s="5"/>
      <c r="S22" s="7"/>
      <c r="T22" s="7"/>
      <c r="U22" s="7"/>
      <c r="V22" s="7"/>
      <c r="W22" s="16"/>
    </row>
    <row r="23" spans="2:23" s="4" customFormat="1">
      <c r="B23" s="15"/>
      <c r="C23" s="2"/>
      <c r="D23" s="2"/>
      <c r="E23" s="2"/>
      <c r="F23" s="3"/>
      <c r="G23" s="42">
        <f t="shared" si="1"/>
        <v>0</v>
      </c>
      <c r="H23" s="5"/>
      <c r="I23" s="5"/>
      <c r="J23" s="7"/>
      <c r="K23" s="7"/>
      <c r="L23" s="7"/>
      <c r="M23" s="7"/>
      <c r="N23" s="7"/>
      <c r="O23" s="7"/>
      <c r="P23" s="7"/>
      <c r="Q23" s="7"/>
      <c r="R23" s="5"/>
      <c r="S23" s="7"/>
      <c r="T23" s="7"/>
      <c r="U23" s="7"/>
      <c r="V23" s="7"/>
      <c r="W23" s="16"/>
    </row>
    <row r="24" spans="2:23" s="4" customFormat="1">
      <c r="B24" s="15"/>
      <c r="C24" s="2"/>
      <c r="D24" s="2"/>
      <c r="E24" s="2"/>
      <c r="F24" s="3"/>
      <c r="G24" s="42">
        <f t="shared" si="1"/>
        <v>0</v>
      </c>
      <c r="H24" s="5"/>
      <c r="I24" s="5"/>
      <c r="J24" s="7"/>
      <c r="K24" s="7"/>
      <c r="L24" s="7"/>
      <c r="M24" s="7"/>
      <c r="N24" s="7"/>
      <c r="O24" s="7"/>
      <c r="P24" s="7"/>
      <c r="Q24" s="7"/>
      <c r="R24" s="5"/>
      <c r="S24" s="7"/>
      <c r="T24" s="7"/>
      <c r="U24" s="7"/>
      <c r="V24" s="7"/>
      <c r="W24" s="16"/>
    </row>
    <row r="25" spans="2:23" s="4" customFormat="1">
      <c r="B25" s="15"/>
      <c r="C25" s="2"/>
      <c r="D25" s="2"/>
      <c r="E25" s="2"/>
      <c r="F25" s="3"/>
      <c r="G25" s="42">
        <f t="shared" si="1"/>
        <v>0</v>
      </c>
      <c r="H25" s="5"/>
      <c r="I25" s="5"/>
      <c r="J25" s="7"/>
      <c r="K25" s="7"/>
      <c r="L25" s="7"/>
      <c r="M25" s="7"/>
      <c r="N25" s="7"/>
      <c r="O25" s="7"/>
      <c r="P25" s="7"/>
      <c r="Q25" s="7"/>
      <c r="R25" s="5"/>
      <c r="S25" s="7"/>
      <c r="T25" s="7"/>
      <c r="U25" s="7"/>
      <c r="V25" s="7"/>
      <c r="W25" s="16"/>
    </row>
    <row r="26" spans="2:23" s="4" customFormat="1">
      <c r="B26" s="15"/>
      <c r="C26" s="2"/>
      <c r="D26" s="2"/>
      <c r="E26" s="2"/>
      <c r="F26" s="3"/>
      <c r="G26" s="42">
        <f>SUM(H26:W26)</f>
        <v>0</v>
      </c>
      <c r="H26" s="5"/>
      <c r="I26" s="5"/>
      <c r="J26" s="7"/>
      <c r="K26" s="7"/>
      <c r="L26" s="7"/>
      <c r="M26" s="7"/>
      <c r="N26" s="7"/>
      <c r="O26" s="7"/>
      <c r="P26" s="7"/>
      <c r="Q26" s="7"/>
      <c r="R26" s="5"/>
      <c r="S26" s="7"/>
      <c r="T26" s="7"/>
      <c r="U26" s="7"/>
      <c r="V26" s="7"/>
      <c r="W26" s="16"/>
    </row>
    <row r="27" spans="2:23" s="4" customFormat="1">
      <c r="B27" s="15"/>
      <c r="C27" s="2"/>
      <c r="D27" s="2"/>
      <c r="E27" s="2"/>
      <c r="F27" s="3"/>
      <c r="G27" s="42">
        <f>SUM(H27:W27)</f>
        <v>0</v>
      </c>
      <c r="H27" s="5"/>
      <c r="I27" s="5"/>
      <c r="J27" s="7"/>
      <c r="K27" s="7"/>
      <c r="L27" s="7"/>
      <c r="M27" s="7"/>
      <c r="N27" s="7"/>
      <c r="O27" s="7"/>
      <c r="P27" s="7"/>
      <c r="Q27" s="7"/>
      <c r="R27" s="5"/>
      <c r="S27" s="7"/>
      <c r="T27" s="7"/>
      <c r="U27" s="7"/>
      <c r="V27" s="7"/>
      <c r="W27" s="16"/>
    </row>
    <row r="28" spans="2:23" s="4" customFormat="1">
      <c r="B28" s="15"/>
      <c r="C28" s="2"/>
      <c r="D28" s="2"/>
      <c r="E28" s="2"/>
      <c r="F28" s="3"/>
      <c r="G28" s="42">
        <f t="shared" si="1"/>
        <v>0</v>
      </c>
      <c r="H28" s="5"/>
      <c r="I28" s="5"/>
      <c r="J28" s="7"/>
      <c r="K28" s="7"/>
      <c r="L28" s="7"/>
      <c r="M28" s="7"/>
      <c r="N28" s="7"/>
      <c r="O28" s="7"/>
      <c r="P28" s="7"/>
      <c r="Q28" s="7"/>
      <c r="R28" s="5"/>
      <c r="S28" s="7"/>
      <c r="T28" s="7"/>
      <c r="U28" s="7"/>
      <c r="V28" s="7"/>
      <c r="W28" s="16"/>
    </row>
    <row r="29" spans="2:23" s="4" customFormat="1">
      <c r="B29" s="15"/>
      <c r="C29" s="2"/>
      <c r="D29" s="2"/>
      <c r="E29" s="2"/>
      <c r="F29" s="3"/>
      <c r="G29" s="42">
        <f>SUM(H29:W29)</f>
        <v>0</v>
      </c>
      <c r="H29" s="5"/>
      <c r="I29" s="5"/>
      <c r="J29" s="7"/>
      <c r="K29" s="7"/>
      <c r="L29" s="7"/>
      <c r="M29" s="7"/>
      <c r="N29" s="7"/>
      <c r="O29" s="7"/>
      <c r="P29" s="7"/>
      <c r="Q29" s="7"/>
      <c r="R29" s="5"/>
      <c r="S29" s="7"/>
      <c r="T29" s="7"/>
      <c r="U29" s="7"/>
      <c r="V29" s="7"/>
      <c r="W29" s="16"/>
    </row>
    <row r="30" spans="2:23" s="4" customFormat="1">
      <c r="B30" s="15"/>
      <c r="C30" s="2"/>
      <c r="D30" s="2"/>
      <c r="E30" s="2"/>
      <c r="F30" s="3"/>
      <c r="G30" s="42">
        <f t="shared" si="1"/>
        <v>0</v>
      </c>
      <c r="H30" s="5"/>
      <c r="I30" s="5"/>
      <c r="J30" s="7"/>
      <c r="K30" s="7"/>
      <c r="L30" s="7"/>
      <c r="M30" s="7"/>
      <c r="N30" s="7"/>
      <c r="O30" s="7"/>
      <c r="P30" s="7"/>
      <c r="Q30" s="7"/>
      <c r="R30" s="5"/>
      <c r="S30" s="7"/>
      <c r="T30" s="7"/>
      <c r="U30" s="7"/>
      <c r="V30" s="7"/>
      <c r="W30" s="16"/>
    </row>
    <row r="31" spans="2:23" s="4" customFormat="1">
      <c r="B31" s="15"/>
      <c r="C31" s="2"/>
      <c r="D31" s="2"/>
      <c r="E31" s="2"/>
      <c r="F31" s="3"/>
      <c r="G31" s="42">
        <f t="shared" si="1"/>
        <v>0</v>
      </c>
      <c r="H31" s="5"/>
      <c r="I31" s="5"/>
      <c r="J31" s="7"/>
      <c r="K31" s="7"/>
      <c r="L31" s="7"/>
      <c r="M31" s="7"/>
      <c r="N31" s="7"/>
      <c r="O31" s="7"/>
      <c r="P31" s="7"/>
      <c r="Q31" s="7"/>
      <c r="R31" s="5"/>
      <c r="S31" s="7"/>
      <c r="T31" s="7"/>
      <c r="U31" s="7"/>
      <c r="V31" s="7"/>
      <c r="W31" s="16"/>
    </row>
    <row r="32" spans="2:23" s="4" customFormat="1">
      <c r="B32" s="15"/>
      <c r="C32" s="2"/>
      <c r="D32" s="2"/>
      <c r="E32" s="2"/>
      <c r="F32" s="3"/>
      <c r="G32" s="42">
        <f t="shared" si="1"/>
        <v>0</v>
      </c>
      <c r="H32" s="5"/>
      <c r="I32" s="5"/>
      <c r="J32" s="7"/>
      <c r="K32" s="7"/>
      <c r="L32" s="7"/>
      <c r="M32" s="7"/>
      <c r="N32" s="7"/>
      <c r="O32" s="7"/>
      <c r="P32" s="7"/>
      <c r="Q32" s="7"/>
      <c r="R32" s="5"/>
      <c r="S32" s="7"/>
      <c r="T32" s="7"/>
      <c r="U32" s="7"/>
      <c r="V32" s="7"/>
      <c r="W32" s="16"/>
    </row>
    <row r="33" spans="2:23" s="4" customFormat="1">
      <c r="B33" s="15"/>
      <c r="C33" s="2"/>
      <c r="D33" s="2"/>
      <c r="E33" s="2"/>
      <c r="F33" s="3"/>
      <c r="G33" s="42">
        <f t="shared" si="1"/>
        <v>0</v>
      </c>
      <c r="H33" s="5"/>
      <c r="I33" s="5"/>
      <c r="J33" s="7"/>
      <c r="K33" s="7"/>
      <c r="L33" s="7"/>
      <c r="M33" s="7"/>
      <c r="N33" s="7"/>
      <c r="O33" s="7"/>
      <c r="P33" s="7"/>
      <c r="Q33" s="7"/>
      <c r="R33" s="5"/>
      <c r="S33" s="7"/>
      <c r="T33" s="7"/>
      <c r="U33" s="7"/>
      <c r="V33" s="7"/>
      <c r="W33" s="16"/>
    </row>
    <row r="34" spans="2:23" s="4" customFormat="1">
      <c r="B34" s="15"/>
      <c r="C34" s="2"/>
      <c r="D34" s="2"/>
      <c r="E34" s="2"/>
      <c r="F34" s="3"/>
      <c r="G34" s="42">
        <f t="shared" si="1"/>
        <v>0</v>
      </c>
      <c r="H34" s="5"/>
      <c r="I34" s="5"/>
      <c r="J34" s="7"/>
      <c r="K34" s="7"/>
      <c r="L34" s="7"/>
      <c r="M34" s="7"/>
      <c r="N34" s="7"/>
      <c r="O34" s="7"/>
      <c r="P34" s="7"/>
      <c r="Q34" s="7"/>
      <c r="R34" s="5"/>
      <c r="S34" s="7"/>
      <c r="T34" s="7"/>
      <c r="U34" s="7"/>
      <c r="V34" s="7"/>
      <c r="W34" s="16"/>
    </row>
    <row r="35" spans="2:23" s="4" customFormat="1">
      <c r="B35" s="15"/>
      <c r="C35" s="2"/>
      <c r="D35" s="2"/>
      <c r="E35" s="2"/>
      <c r="F35" s="3"/>
      <c r="G35" s="42">
        <f t="shared" si="1"/>
        <v>0</v>
      </c>
      <c r="H35" s="5"/>
      <c r="I35" s="5"/>
      <c r="J35" s="7"/>
      <c r="K35" s="7"/>
      <c r="L35" s="7"/>
      <c r="M35" s="7"/>
      <c r="N35" s="7"/>
      <c r="O35" s="7"/>
      <c r="P35" s="7"/>
      <c r="Q35" s="7"/>
      <c r="R35" s="5"/>
      <c r="S35" s="7"/>
      <c r="T35" s="7"/>
      <c r="U35" s="7"/>
      <c r="V35" s="7"/>
      <c r="W35" s="16"/>
    </row>
    <row r="36" spans="2:23" s="4" customFormat="1">
      <c r="B36" s="15"/>
      <c r="C36" s="2"/>
      <c r="D36" s="2"/>
      <c r="E36" s="2"/>
      <c r="F36" s="3"/>
      <c r="G36" s="42">
        <f t="shared" si="1"/>
        <v>0</v>
      </c>
      <c r="H36" s="5"/>
      <c r="I36" s="5"/>
      <c r="J36" s="7"/>
      <c r="K36" s="7"/>
      <c r="L36" s="7"/>
      <c r="M36" s="7"/>
      <c r="N36" s="7"/>
      <c r="O36" s="7"/>
      <c r="P36" s="7"/>
      <c r="Q36" s="7"/>
      <c r="R36" s="5"/>
      <c r="S36" s="7"/>
      <c r="T36" s="7"/>
      <c r="U36" s="7"/>
      <c r="V36" s="7"/>
      <c r="W36" s="16"/>
    </row>
    <row r="37" spans="2:23" s="4" customFormat="1">
      <c r="B37" s="15"/>
      <c r="C37" s="2"/>
      <c r="D37" s="2"/>
      <c r="E37" s="2"/>
      <c r="F37" s="3"/>
      <c r="G37" s="42">
        <f t="shared" si="1"/>
        <v>0</v>
      </c>
      <c r="H37" s="5"/>
      <c r="I37" s="5"/>
      <c r="J37" s="7"/>
      <c r="K37" s="7"/>
      <c r="L37" s="7"/>
      <c r="M37" s="7"/>
      <c r="N37" s="7"/>
      <c r="O37" s="7"/>
      <c r="P37" s="7"/>
      <c r="Q37" s="7"/>
      <c r="R37" s="5"/>
      <c r="S37" s="7"/>
      <c r="T37" s="7"/>
      <c r="U37" s="7"/>
      <c r="V37" s="7"/>
      <c r="W37" s="16"/>
    </row>
    <row r="38" spans="2:23" s="4" customFormat="1">
      <c r="B38" s="15"/>
      <c r="C38" s="2"/>
      <c r="D38" s="2"/>
      <c r="E38" s="2"/>
      <c r="F38" s="3"/>
      <c r="G38" s="42">
        <f t="shared" si="1"/>
        <v>0</v>
      </c>
      <c r="H38" s="5"/>
      <c r="I38" s="5"/>
      <c r="J38" s="7"/>
      <c r="K38" s="7"/>
      <c r="L38" s="7"/>
      <c r="M38" s="7"/>
      <c r="N38" s="7"/>
      <c r="O38" s="7"/>
      <c r="P38" s="7"/>
      <c r="Q38" s="7"/>
      <c r="R38" s="5"/>
      <c r="S38" s="7"/>
      <c r="T38" s="7"/>
      <c r="U38" s="7"/>
      <c r="V38" s="7"/>
      <c r="W38" s="16"/>
    </row>
    <row r="39" spans="2:23" s="4" customFormat="1" ht="16.5" thickBot="1">
      <c r="B39" s="15"/>
      <c r="C39" s="2"/>
      <c r="D39" s="2"/>
      <c r="E39" s="2"/>
      <c r="F39" s="3"/>
      <c r="G39" s="42">
        <f t="shared" si="1"/>
        <v>0</v>
      </c>
      <c r="H39" s="5"/>
      <c r="I39" s="5"/>
      <c r="J39" s="7"/>
      <c r="K39" s="7"/>
      <c r="L39" s="7"/>
      <c r="M39" s="7"/>
      <c r="N39" s="7"/>
      <c r="O39" s="7"/>
      <c r="P39" s="7"/>
      <c r="Q39" s="7"/>
      <c r="R39" s="5"/>
      <c r="S39" s="7"/>
      <c r="T39" s="7"/>
      <c r="U39" s="7"/>
      <c r="V39" s="7"/>
      <c r="W39" s="16"/>
    </row>
    <row r="40" spans="2:23" s="4" customFormat="1" ht="16.5" hidden="1" thickBot="1">
      <c r="B40" s="15"/>
      <c r="C40" s="2"/>
      <c r="D40" s="2"/>
      <c r="E40" s="2"/>
      <c r="F40" s="3"/>
      <c r="G40" s="42">
        <f t="shared" si="1"/>
        <v>0</v>
      </c>
      <c r="H40" s="5"/>
      <c r="I40" s="5"/>
      <c r="J40" s="7"/>
      <c r="K40" s="7"/>
      <c r="L40" s="7"/>
      <c r="M40" s="7"/>
      <c r="N40" s="7"/>
      <c r="O40" s="7"/>
      <c r="P40" s="7"/>
      <c r="Q40" s="7"/>
      <c r="R40" s="5"/>
      <c r="S40" s="7"/>
      <c r="T40" s="7"/>
      <c r="U40" s="7"/>
      <c r="V40" s="7"/>
      <c r="W40" s="16"/>
    </row>
    <row r="41" spans="2:23" s="4" customFormat="1" ht="16.5" hidden="1" thickBot="1">
      <c r="B41" s="15"/>
      <c r="C41" s="2"/>
      <c r="D41" s="2"/>
      <c r="E41" s="2"/>
      <c r="F41" s="3"/>
      <c r="G41" s="42">
        <f t="shared" si="1"/>
        <v>0</v>
      </c>
      <c r="H41" s="5"/>
      <c r="I41" s="5"/>
      <c r="J41" s="7"/>
      <c r="K41" s="7"/>
      <c r="L41" s="7"/>
      <c r="M41" s="7"/>
      <c r="N41" s="7"/>
      <c r="O41" s="7"/>
      <c r="P41" s="7"/>
      <c r="Q41" s="7"/>
      <c r="R41" s="5"/>
      <c r="S41" s="7"/>
      <c r="T41" s="7"/>
      <c r="U41" s="7"/>
      <c r="V41" s="7"/>
      <c r="W41" s="16"/>
    </row>
    <row r="42" spans="2:23" s="4" customFormat="1" ht="16.5" hidden="1" thickBot="1">
      <c r="B42" s="15"/>
      <c r="C42" s="2"/>
      <c r="D42" s="2"/>
      <c r="E42" s="2"/>
      <c r="F42" s="3"/>
      <c r="G42" s="42">
        <f t="shared" si="1"/>
        <v>0</v>
      </c>
      <c r="H42" s="5"/>
      <c r="I42" s="5"/>
      <c r="J42" s="7"/>
      <c r="K42" s="7"/>
      <c r="L42" s="7"/>
      <c r="M42" s="7"/>
      <c r="N42" s="7"/>
      <c r="O42" s="7"/>
      <c r="P42" s="7"/>
      <c r="Q42" s="7"/>
      <c r="R42" s="5"/>
      <c r="S42" s="7"/>
      <c r="T42" s="7"/>
      <c r="U42" s="7"/>
      <c r="V42" s="7"/>
      <c r="W42" s="16"/>
    </row>
    <row r="43" spans="2:23" s="4" customFormat="1" ht="16.5" hidden="1" thickBot="1">
      <c r="B43" s="15"/>
      <c r="C43" s="2"/>
      <c r="D43" s="2"/>
      <c r="E43" s="2"/>
      <c r="F43" s="3"/>
      <c r="G43" s="42">
        <f t="shared" si="1"/>
        <v>0</v>
      </c>
      <c r="H43" s="5"/>
      <c r="I43" s="5"/>
      <c r="J43" s="7"/>
      <c r="K43" s="7"/>
      <c r="L43" s="7"/>
      <c r="M43" s="7"/>
      <c r="N43" s="7"/>
      <c r="O43" s="7"/>
      <c r="P43" s="7"/>
      <c r="Q43" s="7"/>
      <c r="R43" s="5"/>
      <c r="S43" s="7"/>
      <c r="T43" s="7"/>
      <c r="U43" s="7"/>
      <c r="V43" s="7"/>
      <c r="W43" s="16"/>
    </row>
    <row r="44" spans="2:23" s="4" customFormat="1" ht="16.5" hidden="1" thickBot="1">
      <c r="B44" s="15"/>
      <c r="C44" s="2"/>
      <c r="D44" s="2"/>
      <c r="E44" s="2"/>
      <c r="F44" s="3"/>
      <c r="G44" s="42">
        <f t="shared" si="1"/>
        <v>0</v>
      </c>
      <c r="H44" s="5"/>
      <c r="I44" s="5"/>
      <c r="J44" s="7"/>
      <c r="K44" s="7"/>
      <c r="L44" s="7"/>
      <c r="M44" s="7"/>
      <c r="N44" s="7"/>
      <c r="O44" s="7"/>
      <c r="P44" s="7"/>
      <c r="Q44" s="7"/>
      <c r="R44" s="5"/>
      <c r="S44" s="7"/>
      <c r="T44" s="7"/>
      <c r="U44" s="7"/>
      <c r="V44" s="7"/>
      <c r="W44" s="16"/>
    </row>
    <row r="45" spans="2:23" s="4" customFormat="1" ht="16.5" hidden="1" thickBot="1">
      <c r="B45" s="15"/>
      <c r="C45" s="2"/>
      <c r="D45" s="2"/>
      <c r="E45" s="2"/>
      <c r="F45" s="3"/>
      <c r="G45" s="42">
        <f t="shared" si="1"/>
        <v>0</v>
      </c>
      <c r="H45" s="5"/>
      <c r="I45" s="5"/>
      <c r="J45" s="7"/>
      <c r="K45" s="7"/>
      <c r="L45" s="7"/>
      <c r="M45" s="7"/>
      <c r="N45" s="7"/>
      <c r="O45" s="7"/>
      <c r="P45" s="7"/>
      <c r="Q45" s="7"/>
      <c r="R45" s="5"/>
      <c r="S45" s="7"/>
      <c r="T45" s="7"/>
      <c r="U45" s="7"/>
      <c r="V45" s="7"/>
      <c r="W45" s="16"/>
    </row>
    <row r="46" spans="2:23" s="4" customFormat="1" ht="16.5" hidden="1" thickBot="1">
      <c r="B46" s="15"/>
      <c r="C46" s="2"/>
      <c r="D46" s="2"/>
      <c r="E46" s="2"/>
      <c r="F46" s="3"/>
      <c r="G46" s="42">
        <f t="shared" si="1"/>
        <v>0</v>
      </c>
      <c r="H46" s="5"/>
      <c r="I46" s="5"/>
      <c r="J46" s="7"/>
      <c r="K46" s="7"/>
      <c r="L46" s="7"/>
      <c r="M46" s="7"/>
      <c r="N46" s="7"/>
      <c r="O46" s="7"/>
      <c r="P46" s="7"/>
      <c r="Q46" s="7"/>
      <c r="R46" s="5"/>
      <c r="S46" s="7"/>
      <c r="T46" s="7"/>
      <c r="U46" s="7"/>
      <c r="V46" s="7"/>
      <c r="W46" s="16"/>
    </row>
    <row r="47" spans="2:23" s="4" customFormat="1" ht="16.5" hidden="1" thickBot="1">
      <c r="B47" s="15"/>
      <c r="C47" s="2"/>
      <c r="D47" s="2"/>
      <c r="E47" s="2"/>
      <c r="F47" s="3"/>
      <c r="G47" s="42">
        <f t="shared" si="1"/>
        <v>0</v>
      </c>
      <c r="H47" s="5"/>
      <c r="I47" s="5"/>
      <c r="J47" s="7"/>
      <c r="K47" s="7"/>
      <c r="L47" s="7"/>
      <c r="M47" s="7"/>
      <c r="N47" s="7"/>
      <c r="O47" s="7"/>
      <c r="P47" s="7"/>
      <c r="Q47" s="7"/>
      <c r="R47" s="5"/>
      <c r="S47" s="7"/>
      <c r="T47" s="7"/>
      <c r="U47" s="7"/>
      <c r="V47" s="7"/>
      <c r="W47" s="16"/>
    </row>
    <row r="48" spans="2:23" s="4" customFormat="1" ht="16.5" hidden="1" thickBot="1">
      <c r="B48" s="15"/>
      <c r="C48" s="2"/>
      <c r="D48" s="2"/>
      <c r="E48" s="2"/>
      <c r="F48" s="3"/>
      <c r="G48" s="42">
        <f t="shared" si="1"/>
        <v>0</v>
      </c>
      <c r="H48" s="5"/>
      <c r="I48" s="5"/>
      <c r="J48" s="7"/>
      <c r="K48" s="7"/>
      <c r="L48" s="7"/>
      <c r="M48" s="7"/>
      <c r="N48" s="7"/>
      <c r="O48" s="7"/>
      <c r="P48" s="7"/>
      <c r="Q48" s="7"/>
      <c r="R48" s="5"/>
      <c r="S48" s="7"/>
      <c r="T48" s="7"/>
      <c r="U48" s="7"/>
      <c r="V48" s="7"/>
      <c r="W48" s="16"/>
    </row>
    <row r="49" spans="2:23" s="4" customFormat="1" ht="16.5" hidden="1" thickBot="1">
      <c r="B49" s="15"/>
      <c r="C49" s="2"/>
      <c r="D49" s="2"/>
      <c r="E49" s="2"/>
      <c r="F49" s="3"/>
      <c r="G49" s="42">
        <f t="shared" si="1"/>
        <v>0</v>
      </c>
      <c r="H49" s="5"/>
      <c r="I49" s="5"/>
      <c r="J49" s="7"/>
      <c r="K49" s="7"/>
      <c r="L49" s="7"/>
      <c r="M49" s="7"/>
      <c r="N49" s="7"/>
      <c r="O49" s="7"/>
      <c r="P49" s="7"/>
      <c r="Q49" s="7"/>
      <c r="R49" s="5"/>
      <c r="S49" s="7"/>
      <c r="T49" s="7"/>
      <c r="U49" s="7"/>
      <c r="V49" s="7"/>
      <c r="W49" s="16"/>
    </row>
    <row r="50" spans="2:23" s="4" customFormat="1" ht="16.5" hidden="1" thickBot="1">
      <c r="B50" s="15"/>
      <c r="C50" s="2"/>
      <c r="D50" s="2"/>
      <c r="E50" s="2"/>
      <c r="F50" s="3"/>
      <c r="G50" s="42">
        <f t="shared" si="1"/>
        <v>0</v>
      </c>
      <c r="H50" s="5"/>
      <c r="I50" s="5"/>
      <c r="J50" s="7"/>
      <c r="K50" s="7"/>
      <c r="L50" s="7"/>
      <c r="M50" s="7"/>
      <c r="N50" s="7"/>
      <c r="O50" s="7"/>
      <c r="P50" s="7"/>
      <c r="Q50" s="7"/>
      <c r="R50" s="5"/>
      <c r="S50" s="7"/>
      <c r="T50" s="7"/>
      <c r="U50" s="7"/>
      <c r="V50" s="7"/>
      <c r="W50" s="16"/>
    </row>
    <row r="51" spans="2:23" s="4" customFormat="1" ht="16.5" hidden="1" thickBot="1">
      <c r="B51" s="15"/>
      <c r="C51" s="2"/>
      <c r="D51" s="2"/>
      <c r="E51" s="2"/>
      <c r="F51" s="3"/>
      <c r="G51" s="42">
        <f t="shared" si="1"/>
        <v>0</v>
      </c>
      <c r="H51" s="5"/>
      <c r="I51" s="5"/>
      <c r="J51" s="7"/>
      <c r="K51" s="7"/>
      <c r="L51" s="7"/>
      <c r="M51" s="7"/>
      <c r="N51" s="7"/>
      <c r="O51" s="7"/>
      <c r="P51" s="7"/>
      <c r="Q51" s="7"/>
      <c r="R51" s="5"/>
      <c r="S51" s="7"/>
      <c r="T51" s="7"/>
      <c r="U51" s="7"/>
      <c r="V51" s="7"/>
      <c r="W51" s="16"/>
    </row>
    <row r="52" spans="2:23" s="4" customFormat="1" ht="16.5" hidden="1" thickBot="1">
      <c r="B52" s="15"/>
      <c r="C52" s="2"/>
      <c r="D52" s="2"/>
      <c r="E52" s="2"/>
      <c r="F52" s="3"/>
      <c r="G52" s="42">
        <f t="shared" si="1"/>
        <v>0</v>
      </c>
      <c r="H52" s="5"/>
      <c r="I52" s="5"/>
      <c r="J52" s="7"/>
      <c r="K52" s="7"/>
      <c r="L52" s="7"/>
      <c r="M52" s="7"/>
      <c r="N52" s="7"/>
      <c r="O52" s="7"/>
      <c r="P52" s="7"/>
      <c r="Q52" s="7"/>
      <c r="R52" s="5"/>
      <c r="S52" s="7"/>
      <c r="T52" s="7"/>
      <c r="U52" s="7"/>
      <c r="V52" s="7"/>
      <c r="W52" s="16"/>
    </row>
    <row r="53" spans="2:23" s="4" customFormat="1" ht="16.5" hidden="1" thickBot="1">
      <c r="B53" s="15"/>
      <c r="C53" s="2"/>
      <c r="D53" s="2"/>
      <c r="E53" s="2"/>
      <c r="F53" s="3"/>
      <c r="G53" s="42">
        <f t="shared" si="1"/>
        <v>0</v>
      </c>
      <c r="H53" s="5"/>
      <c r="I53" s="5"/>
      <c r="J53" s="7"/>
      <c r="K53" s="7"/>
      <c r="L53" s="7"/>
      <c r="M53" s="7"/>
      <c r="N53" s="7"/>
      <c r="O53" s="7"/>
      <c r="P53" s="7"/>
      <c r="Q53" s="7"/>
      <c r="R53" s="5"/>
      <c r="S53" s="7"/>
      <c r="T53" s="7"/>
      <c r="U53" s="7"/>
      <c r="V53" s="7"/>
      <c r="W53" s="16"/>
    </row>
    <row r="54" spans="2:23" s="4" customFormat="1" ht="16.5" hidden="1" thickBot="1">
      <c r="B54" s="15"/>
      <c r="C54" s="2"/>
      <c r="D54" s="2"/>
      <c r="E54" s="2"/>
      <c r="F54" s="3"/>
      <c r="G54" s="42">
        <f t="shared" si="1"/>
        <v>0</v>
      </c>
      <c r="H54" s="5"/>
      <c r="I54" s="5"/>
      <c r="J54" s="7"/>
      <c r="K54" s="7"/>
      <c r="L54" s="7"/>
      <c r="M54" s="7"/>
      <c r="N54" s="7"/>
      <c r="O54" s="7"/>
      <c r="P54" s="7"/>
      <c r="Q54" s="7"/>
      <c r="R54" s="5"/>
      <c r="S54" s="7"/>
      <c r="T54" s="7"/>
      <c r="U54" s="7"/>
      <c r="V54" s="7"/>
      <c r="W54" s="16"/>
    </row>
    <row r="55" spans="2:23" s="4" customFormat="1" ht="16.5" hidden="1" thickBot="1">
      <c r="B55" s="15"/>
      <c r="C55" s="2"/>
      <c r="D55" s="2"/>
      <c r="E55" s="2"/>
      <c r="F55" s="3"/>
      <c r="G55" s="42">
        <f t="shared" si="1"/>
        <v>0</v>
      </c>
      <c r="H55" s="5"/>
      <c r="I55" s="5"/>
      <c r="J55" s="7"/>
      <c r="K55" s="7"/>
      <c r="L55" s="7"/>
      <c r="M55" s="7"/>
      <c r="N55" s="7"/>
      <c r="O55" s="7"/>
      <c r="P55" s="7"/>
      <c r="Q55" s="7"/>
      <c r="R55" s="5"/>
      <c r="S55" s="7"/>
      <c r="T55" s="7"/>
      <c r="U55" s="7"/>
      <c r="V55" s="7"/>
      <c r="W55" s="16"/>
    </row>
    <row r="56" spans="2:23" s="4" customFormat="1" ht="16.5" hidden="1" thickBot="1">
      <c r="B56" s="15"/>
      <c r="C56" s="2"/>
      <c r="D56" s="2"/>
      <c r="E56" s="2"/>
      <c r="F56" s="3"/>
      <c r="G56" s="42">
        <f>SUM(H56:W56)</f>
        <v>0</v>
      </c>
      <c r="H56" s="5"/>
      <c r="I56" s="5"/>
      <c r="J56" s="7"/>
      <c r="K56" s="7"/>
      <c r="L56" s="7"/>
      <c r="M56" s="7"/>
      <c r="N56" s="7"/>
      <c r="O56" s="7"/>
      <c r="P56" s="7"/>
      <c r="Q56" s="7"/>
      <c r="R56" s="5"/>
      <c r="S56" s="7"/>
      <c r="T56" s="7"/>
      <c r="U56" s="7"/>
      <c r="V56" s="7"/>
      <c r="W56" s="16"/>
    </row>
    <row r="57" spans="2:23" s="4" customFormat="1" ht="16.5" hidden="1" thickBot="1">
      <c r="B57" s="15"/>
      <c r="C57" s="2"/>
      <c r="D57" s="2"/>
      <c r="E57" s="2"/>
      <c r="F57" s="3"/>
      <c r="G57" s="42">
        <f>SUM(H57:W57)</f>
        <v>0</v>
      </c>
      <c r="H57" s="5"/>
      <c r="I57" s="5"/>
      <c r="J57" s="7"/>
      <c r="K57" s="7"/>
      <c r="L57" s="7"/>
      <c r="M57" s="7"/>
      <c r="N57" s="7"/>
      <c r="O57" s="7"/>
      <c r="P57" s="7"/>
      <c r="Q57" s="7"/>
      <c r="R57" s="5"/>
      <c r="S57" s="7"/>
      <c r="T57" s="7"/>
      <c r="U57" s="7"/>
      <c r="V57" s="7"/>
      <c r="W57" s="16"/>
    </row>
    <row r="58" spans="2:23" s="4" customFormat="1" ht="16.5" hidden="1" thickBot="1">
      <c r="B58" s="15"/>
      <c r="C58" s="2"/>
      <c r="D58" s="2"/>
      <c r="E58" s="2"/>
      <c r="F58" s="3"/>
      <c r="G58" s="42">
        <f>SUM(H58:W58)</f>
        <v>0</v>
      </c>
      <c r="H58" s="5"/>
      <c r="I58" s="5"/>
      <c r="J58" s="7"/>
      <c r="K58" s="7"/>
      <c r="L58" s="7"/>
      <c r="M58" s="7"/>
      <c r="N58" s="7"/>
      <c r="O58" s="7"/>
      <c r="P58" s="7"/>
      <c r="Q58" s="7"/>
      <c r="R58" s="5"/>
      <c r="S58" s="7"/>
      <c r="T58" s="7"/>
      <c r="U58" s="7"/>
      <c r="V58" s="7"/>
      <c r="W58" s="16"/>
    </row>
    <row r="59" spans="2:23" s="4" customFormat="1" ht="16.5" hidden="1" thickBot="1">
      <c r="B59" s="15"/>
      <c r="C59" s="2"/>
      <c r="D59" s="2"/>
      <c r="E59" s="2"/>
      <c r="F59" s="3"/>
      <c r="G59" s="42">
        <f>SUM(H59:W59)</f>
        <v>0</v>
      </c>
      <c r="H59" s="5"/>
      <c r="I59" s="5"/>
      <c r="J59" s="7"/>
      <c r="K59" s="7"/>
      <c r="L59" s="7"/>
      <c r="M59" s="7"/>
      <c r="N59" s="7"/>
      <c r="O59" s="7"/>
      <c r="P59" s="7"/>
      <c r="Q59" s="7"/>
      <c r="R59" s="5"/>
      <c r="S59" s="7"/>
      <c r="T59" s="7"/>
      <c r="U59" s="7"/>
      <c r="V59" s="7"/>
      <c r="W59" s="16"/>
    </row>
    <row r="60" spans="2:23" s="4" customFormat="1" ht="16.5" hidden="1" thickBot="1">
      <c r="B60" s="15"/>
      <c r="C60" s="2"/>
      <c r="D60" s="2"/>
      <c r="E60" s="2"/>
      <c r="F60" s="3"/>
      <c r="G60" s="42">
        <f t="shared" si="1"/>
        <v>0</v>
      </c>
      <c r="H60" s="5"/>
      <c r="I60" s="5"/>
      <c r="J60" s="7"/>
      <c r="K60" s="7"/>
      <c r="L60" s="7"/>
      <c r="M60" s="7"/>
      <c r="N60" s="7"/>
      <c r="O60" s="7"/>
      <c r="P60" s="7"/>
      <c r="Q60" s="7"/>
      <c r="R60" s="5"/>
      <c r="S60" s="7"/>
      <c r="T60" s="7"/>
      <c r="U60" s="7"/>
      <c r="V60" s="7"/>
      <c r="W60" s="16"/>
    </row>
    <row r="61" spans="2:23" s="4" customFormat="1" ht="16.5" hidden="1" thickBot="1">
      <c r="B61" s="15"/>
      <c r="C61" s="2"/>
      <c r="D61" s="2"/>
      <c r="E61" s="2"/>
      <c r="F61" s="3"/>
      <c r="G61" s="42">
        <f t="shared" si="1"/>
        <v>0</v>
      </c>
      <c r="H61" s="5"/>
      <c r="I61" s="5"/>
      <c r="J61" s="7"/>
      <c r="K61" s="7"/>
      <c r="L61" s="7"/>
      <c r="M61" s="7"/>
      <c r="N61" s="7"/>
      <c r="O61" s="7"/>
      <c r="P61" s="7"/>
      <c r="Q61" s="7"/>
      <c r="R61" s="5"/>
      <c r="S61" s="7"/>
      <c r="T61" s="7"/>
      <c r="U61" s="7"/>
      <c r="V61" s="7"/>
      <c r="W61" s="16"/>
    </row>
    <row r="62" spans="2:23" s="4" customFormat="1" ht="16.5" hidden="1" thickBot="1">
      <c r="B62" s="15"/>
      <c r="C62" s="2"/>
      <c r="D62" s="2"/>
      <c r="E62" s="2"/>
      <c r="F62" s="3"/>
      <c r="G62" s="42">
        <f t="shared" si="1"/>
        <v>0</v>
      </c>
      <c r="H62" s="5"/>
      <c r="I62" s="5"/>
      <c r="J62" s="7"/>
      <c r="K62" s="7"/>
      <c r="L62" s="7"/>
      <c r="M62" s="7"/>
      <c r="N62" s="7"/>
      <c r="O62" s="7"/>
      <c r="P62" s="7"/>
      <c r="Q62" s="7"/>
      <c r="R62" s="5"/>
      <c r="S62" s="7"/>
      <c r="T62" s="7"/>
      <c r="U62" s="7"/>
      <c r="V62" s="7"/>
      <c r="W62" s="16"/>
    </row>
    <row r="63" spans="2:23" s="4" customFormat="1" ht="16.5" hidden="1" thickBot="1">
      <c r="B63" s="15"/>
      <c r="C63" s="2"/>
      <c r="D63" s="2"/>
      <c r="E63" s="2"/>
      <c r="F63" s="3"/>
      <c r="G63" s="42">
        <f>SUM(H63:W63)</f>
        <v>0</v>
      </c>
      <c r="H63" s="5"/>
      <c r="I63" s="5"/>
      <c r="J63" s="7"/>
      <c r="K63" s="7"/>
      <c r="L63" s="7"/>
      <c r="M63" s="7"/>
      <c r="N63" s="7"/>
      <c r="O63" s="7"/>
      <c r="P63" s="7"/>
      <c r="Q63" s="7"/>
      <c r="R63" s="5"/>
      <c r="S63" s="7"/>
      <c r="T63" s="7"/>
      <c r="U63" s="7"/>
      <c r="V63" s="7"/>
      <c r="W63" s="16"/>
    </row>
    <row r="64" spans="2:23" s="4" customFormat="1" ht="16.5" hidden="1" thickBot="1">
      <c r="B64" s="15"/>
      <c r="C64" s="2"/>
      <c r="D64" s="2"/>
      <c r="E64" s="2"/>
      <c r="F64" s="3"/>
      <c r="G64" s="42">
        <f>SUM(H64:W64)</f>
        <v>0</v>
      </c>
      <c r="H64" s="5"/>
      <c r="I64" s="5"/>
      <c r="J64" s="7"/>
      <c r="K64" s="7"/>
      <c r="L64" s="7"/>
      <c r="M64" s="7"/>
      <c r="N64" s="7"/>
      <c r="O64" s="7"/>
      <c r="P64" s="7"/>
      <c r="Q64" s="7"/>
      <c r="R64" s="5"/>
      <c r="S64" s="7"/>
      <c r="T64" s="7"/>
      <c r="U64" s="7"/>
      <c r="V64" s="7"/>
      <c r="W64" s="16"/>
    </row>
    <row r="65" spans="2:23" s="4" customFormat="1" ht="16.5" hidden="1" thickBot="1">
      <c r="B65" s="15"/>
      <c r="C65" s="2"/>
      <c r="D65" s="2"/>
      <c r="E65" s="2"/>
      <c r="F65" s="3"/>
      <c r="G65" s="42">
        <f>SUM(H65:W65)</f>
        <v>0</v>
      </c>
      <c r="H65" s="5"/>
      <c r="I65" s="5"/>
      <c r="J65" s="7"/>
      <c r="K65" s="7"/>
      <c r="L65" s="7"/>
      <c r="M65" s="7"/>
      <c r="N65" s="7"/>
      <c r="O65" s="7"/>
      <c r="P65" s="7"/>
      <c r="Q65" s="7"/>
      <c r="R65" s="5"/>
      <c r="S65" s="7"/>
      <c r="T65" s="7"/>
      <c r="U65" s="7"/>
      <c r="V65" s="7"/>
      <c r="W65" s="16"/>
    </row>
    <row r="66" spans="2:23" s="4" customFormat="1" ht="16.5" hidden="1" thickBot="1">
      <c r="B66" s="15"/>
      <c r="C66" s="2"/>
      <c r="D66" s="2"/>
      <c r="E66" s="2"/>
      <c r="F66" s="3"/>
      <c r="G66" s="42">
        <f t="shared" si="1"/>
        <v>0</v>
      </c>
      <c r="H66" s="5"/>
      <c r="I66" s="5"/>
      <c r="J66" s="7"/>
      <c r="K66" s="7"/>
      <c r="L66" s="7"/>
      <c r="M66" s="7"/>
      <c r="N66" s="7"/>
      <c r="O66" s="7"/>
      <c r="P66" s="7"/>
      <c r="Q66" s="7"/>
      <c r="R66" s="5"/>
      <c r="S66" s="7"/>
      <c r="T66" s="7"/>
      <c r="U66" s="7"/>
      <c r="V66" s="7"/>
      <c r="W66" s="16"/>
    </row>
    <row r="67" spans="2:23" s="4" customFormat="1" ht="16.5" hidden="1" thickBot="1">
      <c r="B67" s="15"/>
      <c r="C67" s="2"/>
      <c r="D67" s="2"/>
      <c r="E67" s="2"/>
      <c r="F67" s="3"/>
      <c r="G67" s="42">
        <f t="shared" si="1"/>
        <v>0</v>
      </c>
      <c r="H67" s="5"/>
      <c r="I67" s="5"/>
      <c r="J67" s="7"/>
      <c r="K67" s="7"/>
      <c r="L67" s="7"/>
      <c r="M67" s="7"/>
      <c r="N67" s="7"/>
      <c r="O67" s="7"/>
      <c r="P67" s="7"/>
      <c r="Q67" s="7"/>
      <c r="R67" s="5"/>
      <c r="S67" s="7"/>
      <c r="T67" s="7"/>
      <c r="U67" s="7"/>
      <c r="V67" s="7"/>
      <c r="W67" s="16"/>
    </row>
    <row r="68" spans="2:23" s="4" customFormat="1" ht="16.5" hidden="1" thickBot="1">
      <c r="B68" s="15"/>
      <c r="C68" s="2"/>
      <c r="D68" s="2"/>
      <c r="E68" s="2"/>
      <c r="F68" s="3"/>
      <c r="G68" s="42">
        <f t="shared" ref="G68:G87" si="2">SUM(H68:W68)</f>
        <v>0</v>
      </c>
      <c r="H68" s="5"/>
      <c r="I68" s="5"/>
      <c r="J68" s="7"/>
      <c r="K68" s="7"/>
      <c r="L68" s="7"/>
      <c r="M68" s="7"/>
      <c r="N68" s="7"/>
      <c r="O68" s="7"/>
      <c r="P68" s="7"/>
      <c r="Q68" s="7"/>
      <c r="R68" s="5"/>
      <c r="S68" s="7"/>
      <c r="T68" s="7"/>
      <c r="U68" s="7"/>
      <c r="V68" s="7"/>
      <c r="W68" s="16"/>
    </row>
    <row r="69" spans="2:23" s="4" customFormat="1" ht="16.5" hidden="1" thickBot="1">
      <c r="B69" s="15"/>
      <c r="C69" s="2"/>
      <c r="D69" s="2"/>
      <c r="E69" s="2"/>
      <c r="F69" s="3"/>
      <c r="G69" s="42">
        <f t="shared" si="2"/>
        <v>0</v>
      </c>
      <c r="H69" s="5"/>
      <c r="I69" s="5"/>
      <c r="J69" s="7"/>
      <c r="K69" s="7"/>
      <c r="L69" s="7"/>
      <c r="M69" s="7"/>
      <c r="N69" s="7"/>
      <c r="O69" s="7"/>
      <c r="P69" s="7"/>
      <c r="Q69" s="7"/>
      <c r="R69" s="5"/>
      <c r="S69" s="7"/>
      <c r="T69" s="7"/>
      <c r="U69" s="7"/>
      <c r="V69" s="7"/>
      <c r="W69" s="16"/>
    </row>
    <row r="70" spans="2:23" s="4" customFormat="1" ht="16.5" hidden="1" thickBot="1">
      <c r="B70" s="15"/>
      <c r="C70" s="2"/>
      <c r="D70" s="2"/>
      <c r="E70" s="2"/>
      <c r="F70" s="3"/>
      <c r="G70" s="42">
        <f>SUM(H70:W70)</f>
        <v>0</v>
      </c>
      <c r="H70" s="5"/>
      <c r="I70" s="5"/>
      <c r="J70" s="7"/>
      <c r="K70" s="7"/>
      <c r="L70" s="7"/>
      <c r="M70" s="7"/>
      <c r="N70" s="7"/>
      <c r="O70" s="7"/>
      <c r="P70" s="7"/>
      <c r="Q70" s="7"/>
      <c r="R70" s="5"/>
      <c r="S70" s="7"/>
      <c r="T70" s="7"/>
      <c r="U70" s="7"/>
      <c r="V70" s="7"/>
      <c r="W70" s="16"/>
    </row>
    <row r="71" spans="2:23" s="4" customFormat="1" ht="16.5" hidden="1" thickBot="1">
      <c r="B71" s="15"/>
      <c r="C71" s="2"/>
      <c r="D71" s="2"/>
      <c r="E71" s="2"/>
      <c r="F71" s="3"/>
      <c r="G71" s="42">
        <f t="shared" si="2"/>
        <v>0</v>
      </c>
      <c r="H71" s="5"/>
      <c r="I71" s="5"/>
      <c r="J71" s="7"/>
      <c r="K71" s="7"/>
      <c r="L71" s="7"/>
      <c r="M71" s="7"/>
      <c r="N71" s="7"/>
      <c r="O71" s="7"/>
      <c r="P71" s="7"/>
      <c r="Q71" s="7"/>
      <c r="R71" s="5"/>
      <c r="S71" s="7"/>
      <c r="T71" s="7"/>
      <c r="U71" s="7"/>
      <c r="V71" s="7"/>
      <c r="W71" s="16"/>
    </row>
    <row r="72" spans="2:23" s="4" customFormat="1" ht="16.5" hidden="1" thickBot="1">
      <c r="B72" s="15"/>
      <c r="C72" s="2"/>
      <c r="D72" s="2"/>
      <c r="E72" s="2"/>
      <c r="F72" s="3"/>
      <c r="G72" s="42">
        <f t="shared" si="2"/>
        <v>0</v>
      </c>
      <c r="H72" s="5"/>
      <c r="I72" s="5"/>
      <c r="J72" s="7"/>
      <c r="K72" s="7"/>
      <c r="L72" s="7"/>
      <c r="M72" s="7"/>
      <c r="N72" s="7"/>
      <c r="O72" s="7"/>
      <c r="P72" s="7"/>
      <c r="Q72" s="7"/>
      <c r="R72" s="5"/>
      <c r="S72" s="7"/>
      <c r="T72" s="7"/>
      <c r="U72" s="7"/>
      <c r="V72" s="7"/>
      <c r="W72" s="16"/>
    </row>
    <row r="73" spans="2:23" s="4" customFormat="1" ht="16.5" hidden="1" thickBot="1">
      <c r="B73" s="15"/>
      <c r="C73" s="2"/>
      <c r="D73" s="2"/>
      <c r="E73" s="2"/>
      <c r="F73" s="3"/>
      <c r="G73" s="42">
        <f t="shared" si="2"/>
        <v>0</v>
      </c>
      <c r="H73" s="5"/>
      <c r="I73" s="5"/>
      <c r="J73" s="7"/>
      <c r="K73" s="7"/>
      <c r="L73" s="7"/>
      <c r="M73" s="7"/>
      <c r="N73" s="7"/>
      <c r="O73" s="7"/>
      <c r="P73" s="7"/>
      <c r="Q73" s="7"/>
      <c r="R73" s="5"/>
      <c r="S73" s="7"/>
      <c r="T73" s="7"/>
      <c r="U73" s="7"/>
      <c r="V73" s="7"/>
      <c r="W73" s="16"/>
    </row>
    <row r="74" spans="2:23" s="4" customFormat="1" ht="16.5" hidden="1" thickBot="1">
      <c r="B74" s="15"/>
      <c r="C74" s="2"/>
      <c r="D74" s="2"/>
      <c r="E74" s="2"/>
      <c r="F74" s="3"/>
      <c r="G74" s="42">
        <f t="shared" si="2"/>
        <v>0</v>
      </c>
      <c r="H74" s="5"/>
      <c r="I74" s="5"/>
      <c r="J74" s="7"/>
      <c r="K74" s="7"/>
      <c r="L74" s="7"/>
      <c r="M74" s="7"/>
      <c r="N74" s="7"/>
      <c r="O74" s="7"/>
      <c r="P74" s="7"/>
      <c r="Q74" s="7"/>
      <c r="R74" s="5"/>
      <c r="S74" s="7"/>
      <c r="T74" s="7"/>
      <c r="U74" s="7"/>
      <c r="V74" s="7"/>
      <c r="W74" s="16"/>
    </row>
    <row r="75" spans="2:23" s="4" customFormat="1" ht="16.5" hidden="1" thickBot="1">
      <c r="B75" s="15"/>
      <c r="C75" s="2"/>
      <c r="D75" s="2"/>
      <c r="E75" s="2"/>
      <c r="F75" s="3"/>
      <c r="G75" s="42">
        <f t="shared" si="2"/>
        <v>0</v>
      </c>
      <c r="H75" s="5"/>
      <c r="I75" s="5"/>
      <c r="J75" s="7"/>
      <c r="K75" s="7"/>
      <c r="L75" s="7"/>
      <c r="M75" s="7"/>
      <c r="N75" s="7"/>
      <c r="O75" s="7"/>
      <c r="P75" s="7"/>
      <c r="Q75" s="7"/>
      <c r="R75" s="5"/>
      <c r="S75" s="7"/>
      <c r="T75" s="7"/>
      <c r="U75" s="7"/>
      <c r="V75" s="7"/>
      <c r="W75" s="16"/>
    </row>
    <row r="76" spans="2:23" s="4" customFormat="1" ht="16.5" hidden="1" thickBot="1">
      <c r="B76" s="15"/>
      <c r="C76" s="2"/>
      <c r="D76" s="2"/>
      <c r="E76" s="2"/>
      <c r="F76" s="3"/>
      <c r="G76" s="42">
        <f t="shared" si="2"/>
        <v>0</v>
      </c>
      <c r="H76" s="5"/>
      <c r="I76" s="5"/>
      <c r="J76" s="7"/>
      <c r="K76" s="7"/>
      <c r="L76" s="7"/>
      <c r="M76" s="7"/>
      <c r="N76" s="7"/>
      <c r="O76" s="7"/>
      <c r="P76" s="7"/>
      <c r="Q76" s="7"/>
      <c r="R76" s="5"/>
      <c r="S76" s="7"/>
      <c r="T76" s="7"/>
      <c r="U76" s="7"/>
      <c r="V76" s="7"/>
      <c r="W76" s="16"/>
    </row>
    <row r="77" spans="2:23" s="4" customFormat="1" ht="16.5" hidden="1" thickBot="1">
      <c r="B77" s="15"/>
      <c r="C77" s="2"/>
      <c r="D77" s="2"/>
      <c r="E77" s="2"/>
      <c r="F77" s="3"/>
      <c r="G77" s="42">
        <f t="shared" si="2"/>
        <v>0</v>
      </c>
      <c r="H77" s="5"/>
      <c r="I77" s="5"/>
      <c r="J77" s="7"/>
      <c r="K77" s="7"/>
      <c r="L77" s="7"/>
      <c r="M77" s="7"/>
      <c r="N77" s="7"/>
      <c r="O77" s="7"/>
      <c r="P77" s="7"/>
      <c r="Q77" s="7"/>
      <c r="R77" s="5"/>
      <c r="S77" s="7"/>
      <c r="T77" s="7"/>
      <c r="U77" s="7"/>
      <c r="V77" s="7"/>
      <c r="W77" s="16"/>
    </row>
    <row r="78" spans="2:23" s="4" customFormat="1" ht="16.5" hidden="1" thickBot="1">
      <c r="B78" s="15"/>
      <c r="C78" s="2"/>
      <c r="D78" s="2"/>
      <c r="E78" s="2"/>
      <c r="F78" s="3"/>
      <c r="G78" s="42">
        <f t="shared" si="2"/>
        <v>0</v>
      </c>
      <c r="H78" s="5"/>
      <c r="I78" s="5"/>
      <c r="J78" s="7"/>
      <c r="K78" s="7"/>
      <c r="L78" s="7"/>
      <c r="M78" s="7"/>
      <c r="N78" s="7"/>
      <c r="O78" s="7"/>
      <c r="P78" s="7"/>
      <c r="Q78" s="7"/>
      <c r="R78" s="5"/>
      <c r="S78" s="7"/>
      <c r="T78" s="7"/>
      <c r="U78" s="7"/>
      <c r="V78" s="7"/>
      <c r="W78" s="16"/>
    </row>
    <row r="79" spans="2:23" s="4" customFormat="1" ht="16.5" hidden="1" thickBot="1">
      <c r="B79" s="15"/>
      <c r="C79" s="2"/>
      <c r="D79" s="2"/>
      <c r="E79" s="2"/>
      <c r="F79" s="3"/>
      <c r="G79" s="42">
        <f t="shared" si="2"/>
        <v>0</v>
      </c>
      <c r="H79" s="5"/>
      <c r="I79" s="5"/>
      <c r="J79" s="7"/>
      <c r="K79" s="7"/>
      <c r="L79" s="7"/>
      <c r="M79" s="7"/>
      <c r="N79" s="7"/>
      <c r="O79" s="7"/>
      <c r="P79" s="7"/>
      <c r="Q79" s="7"/>
      <c r="R79" s="5"/>
      <c r="S79" s="7"/>
      <c r="T79" s="7"/>
      <c r="U79" s="7"/>
      <c r="V79" s="7"/>
      <c r="W79" s="16"/>
    </row>
    <row r="80" spans="2:23" s="4" customFormat="1" ht="16.5" hidden="1" thickBot="1">
      <c r="B80" s="15"/>
      <c r="C80" s="2"/>
      <c r="D80" s="2"/>
      <c r="E80" s="2"/>
      <c r="F80" s="3"/>
      <c r="G80" s="42">
        <f t="shared" si="2"/>
        <v>0</v>
      </c>
      <c r="H80" s="5"/>
      <c r="I80" s="5"/>
      <c r="J80" s="7"/>
      <c r="K80" s="7"/>
      <c r="L80" s="7"/>
      <c r="M80" s="7"/>
      <c r="N80" s="7"/>
      <c r="O80" s="7"/>
      <c r="P80" s="7"/>
      <c r="Q80" s="7"/>
      <c r="R80" s="5"/>
      <c r="S80" s="7"/>
      <c r="T80" s="7"/>
      <c r="U80" s="7"/>
      <c r="V80" s="7"/>
      <c r="W80" s="16"/>
    </row>
    <row r="81" spans="1:23" s="4" customFormat="1" ht="16.5" hidden="1" thickBot="1">
      <c r="B81" s="15"/>
      <c r="C81" s="2"/>
      <c r="D81" s="2"/>
      <c r="E81" s="2"/>
      <c r="F81" s="3"/>
      <c r="G81" s="42">
        <f t="shared" si="2"/>
        <v>0</v>
      </c>
      <c r="H81" s="5"/>
      <c r="I81" s="5"/>
      <c r="J81" s="7"/>
      <c r="K81" s="7"/>
      <c r="L81" s="7"/>
      <c r="M81" s="7"/>
      <c r="N81" s="7"/>
      <c r="O81" s="7"/>
      <c r="P81" s="7"/>
      <c r="Q81" s="7"/>
      <c r="R81" s="5"/>
      <c r="S81" s="7"/>
      <c r="T81" s="7"/>
      <c r="U81" s="7"/>
      <c r="V81" s="7"/>
      <c r="W81" s="16"/>
    </row>
    <row r="82" spans="1:23" s="4" customFormat="1" ht="16.5" hidden="1" thickBot="1">
      <c r="B82" s="15"/>
      <c r="C82" s="2"/>
      <c r="D82" s="2"/>
      <c r="E82" s="2"/>
      <c r="F82" s="3"/>
      <c r="G82" s="42">
        <f t="shared" si="2"/>
        <v>0</v>
      </c>
      <c r="H82" s="5"/>
      <c r="I82" s="5"/>
      <c r="J82" s="7"/>
      <c r="K82" s="7"/>
      <c r="L82" s="7"/>
      <c r="M82" s="7"/>
      <c r="N82" s="7"/>
      <c r="O82" s="7"/>
      <c r="P82" s="7"/>
      <c r="Q82" s="7"/>
      <c r="R82" s="5"/>
      <c r="S82" s="7"/>
      <c r="T82" s="7"/>
      <c r="U82" s="7"/>
      <c r="V82" s="7"/>
      <c r="W82" s="16"/>
    </row>
    <row r="83" spans="1:23" s="4" customFormat="1" ht="16.5" hidden="1" thickBot="1">
      <c r="B83" s="15"/>
      <c r="C83" s="2"/>
      <c r="D83" s="2"/>
      <c r="E83" s="2"/>
      <c r="F83" s="3"/>
      <c r="G83" s="42">
        <f t="shared" si="2"/>
        <v>0</v>
      </c>
      <c r="H83" s="5"/>
      <c r="I83" s="5"/>
      <c r="J83" s="7"/>
      <c r="K83" s="7"/>
      <c r="L83" s="7"/>
      <c r="M83" s="7"/>
      <c r="N83" s="7"/>
      <c r="O83" s="7"/>
      <c r="P83" s="7"/>
      <c r="Q83" s="7"/>
      <c r="R83" s="5"/>
      <c r="S83" s="7"/>
      <c r="T83" s="7"/>
      <c r="U83" s="7"/>
      <c r="V83" s="7"/>
      <c r="W83" s="16"/>
    </row>
    <row r="84" spans="1:23" s="4" customFormat="1" ht="16.5" hidden="1" thickBot="1">
      <c r="B84" s="15"/>
      <c r="C84" s="2"/>
      <c r="D84" s="2"/>
      <c r="E84" s="2"/>
      <c r="F84" s="3"/>
      <c r="G84" s="42">
        <f t="shared" si="2"/>
        <v>0</v>
      </c>
      <c r="H84" s="5"/>
      <c r="I84" s="5"/>
      <c r="J84" s="7"/>
      <c r="K84" s="7"/>
      <c r="L84" s="7"/>
      <c r="M84" s="7"/>
      <c r="N84" s="7"/>
      <c r="O84" s="7"/>
      <c r="P84" s="7"/>
      <c r="Q84" s="7"/>
      <c r="R84" s="5"/>
      <c r="S84" s="7"/>
      <c r="T84" s="7"/>
      <c r="U84" s="7"/>
      <c r="V84" s="7"/>
      <c r="W84" s="16"/>
    </row>
    <row r="85" spans="1:23" s="4" customFormat="1" ht="16.5" hidden="1" thickBot="1">
      <c r="B85" s="15"/>
      <c r="C85" s="2"/>
      <c r="D85" s="2"/>
      <c r="E85" s="2"/>
      <c r="F85" s="3"/>
      <c r="G85" s="42">
        <f t="shared" si="2"/>
        <v>0</v>
      </c>
      <c r="H85" s="5"/>
      <c r="I85" s="5"/>
      <c r="J85" s="7"/>
      <c r="K85" s="7"/>
      <c r="L85" s="7"/>
      <c r="M85" s="7"/>
      <c r="N85" s="7"/>
      <c r="O85" s="7"/>
      <c r="P85" s="7"/>
      <c r="Q85" s="7"/>
      <c r="R85" s="5"/>
      <c r="S85" s="7"/>
      <c r="T85" s="7"/>
      <c r="U85" s="7"/>
      <c r="V85" s="7"/>
      <c r="W85" s="16"/>
    </row>
    <row r="86" spans="1:23" s="4" customFormat="1" ht="16.5" hidden="1" thickBot="1">
      <c r="B86" s="15"/>
      <c r="C86" s="2"/>
      <c r="D86" s="2"/>
      <c r="E86" s="2"/>
      <c r="F86" s="3"/>
      <c r="G86" s="42">
        <f t="shared" si="2"/>
        <v>0</v>
      </c>
      <c r="H86" s="5"/>
      <c r="I86" s="5"/>
      <c r="J86" s="7"/>
      <c r="K86" s="7"/>
      <c r="L86" s="7"/>
      <c r="M86" s="7"/>
      <c r="N86" s="7"/>
      <c r="O86" s="7"/>
      <c r="P86" s="7"/>
      <c r="Q86" s="7"/>
      <c r="R86" s="5"/>
      <c r="S86" s="7"/>
      <c r="T86" s="7"/>
      <c r="U86" s="7"/>
      <c r="V86" s="7"/>
      <c r="W86" s="16"/>
    </row>
    <row r="87" spans="1:23" s="4" customFormat="1" ht="21.75" customHeight="1" thickTop="1" thickBot="1">
      <c r="A87" s="1"/>
      <c r="B87" s="55"/>
      <c r="C87" s="56"/>
      <c r="D87" s="56"/>
      <c r="E87" s="56"/>
      <c r="F87" s="57"/>
      <c r="G87" s="47">
        <f t="shared" si="2"/>
        <v>340</v>
      </c>
      <c r="H87" s="24">
        <f t="shared" ref="H87:W87" si="3">SUM(H2:H86)</f>
        <v>0</v>
      </c>
      <c r="I87" s="24">
        <f t="shared" si="3"/>
        <v>0</v>
      </c>
      <c r="J87" s="25">
        <f t="shared" si="3"/>
        <v>0</v>
      </c>
      <c r="K87" s="25">
        <f t="shared" si="3"/>
        <v>0</v>
      </c>
      <c r="L87" s="25">
        <f t="shared" si="3"/>
        <v>100</v>
      </c>
      <c r="M87" s="25">
        <f t="shared" si="3"/>
        <v>0</v>
      </c>
      <c r="N87" s="25">
        <f t="shared" si="3"/>
        <v>0</v>
      </c>
      <c r="O87" s="25">
        <f t="shared" si="3"/>
        <v>120</v>
      </c>
      <c r="P87" s="25">
        <f t="shared" si="3"/>
        <v>0</v>
      </c>
      <c r="Q87" s="25">
        <f t="shared" si="3"/>
        <v>0</v>
      </c>
      <c r="R87" s="25">
        <f t="shared" si="3"/>
        <v>120</v>
      </c>
      <c r="S87" s="25">
        <f t="shared" si="3"/>
        <v>0</v>
      </c>
      <c r="T87" s="25">
        <f t="shared" si="3"/>
        <v>0</v>
      </c>
      <c r="U87" s="25">
        <f t="shared" si="3"/>
        <v>0</v>
      </c>
      <c r="V87" s="25">
        <f t="shared" si="3"/>
        <v>0</v>
      </c>
      <c r="W87" s="26">
        <f t="shared" si="3"/>
        <v>0</v>
      </c>
    </row>
    <row r="88" spans="1:23" ht="16.5" thickTop="1">
      <c r="G88" s="48"/>
    </row>
  </sheetData>
  <autoFilter ref="B1:V87">
    <filterColumn colId="7"/>
  </autoFilter>
  <mergeCells count="1">
    <mergeCell ref="B87:F87"/>
  </mergeCells>
  <printOptions horizontalCentered="1"/>
  <pageMargins left="0" right="0" top="0" bottom="0" header="0" footer="0"/>
  <pageSetup paperSize="9" scale="80" orientation="portrait" horizontalDpi="200" verticalDpi="200" r:id="rId1"/>
  <ignoredErrors>
    <ignoredError sqref="I87:W8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المجيدى 30 1 2010</vt:lpstr>
      <vt:lpstr>المجيدى  28  02  2010 </vt:lpstr>
      <vt:lpstr>المجيدى  31  03  2010  </vt:lpstr>
      <vt:lpstr>المجيدى  30  4  2010  </vt:lpstr>
      <vt:lpstr>المجيدى  31  5  2010  </vt:lpstr>
      <vt:lpstr>المجيدى  30  6  2010 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2010-06-04T14:15:04Z</dcterms:modified>
</cp:coreProperties>
</file>